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0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3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Helloworld_lab/Documents/2023 - PAUL/WB/CDG/CGD Data + Codebook/Package/"/>
    </mc:Choice>
  </mc:AlternateContent>
  <xr:revisionPtr revIDLastSave="0" documentId="13_ncr:1_{C075188A-0278-3641-8725-75C889B28CFE}" xr6:coauthVersionLast="47" xr6:coauthVersionMax="47" xr10:uidLastSave="{00000000-0000-0000-0000-000000000000}"/>
  <bookViews>
    <workbookView xWindow="13940" yWindow="640" windowWidth="33200" windowHeight="24580" firstSheet="3" activeTab="4" xr2:uid="{AB7919A5-BB4A-CE4B-B657-253AC66EBBBA}"/>
  </bookViews>
  <sheets>
    <sheet name="Fig.1" sheetId="35" r:id="rId1"/>
    <sheet name="Fig.2" sheetId="36" r:id="rId2"/>
    <sheet name="Fig.3" sheetId="37" r:id="rId3"/>
    <sheet name="Fig.4" sheetId="38" r:id="rId4"/>
    <sheet name="Fig.5&amp;14 DCE" sheetId="25" r:id="rId5"/>
    <sheet name="Fig.6" sheetId="31" r:id="rId6"/>
    <sheet name="Fig7&amp;8" sheetId="27" r:id="rId7"/>
    <sheet name="Fig.7&amp;8" sheetId="32" r:id="rId8"/>
    <sheet name="Fig.9" sheetId="33" r:id="rId9"/>
    <sheet name="Fig.10&amp;11" sheetId="34" r:id="rId10"/>
    <sheet name="Fig.12&amp;13" sheetId="39" r:id="rId11"/>
    <sheet name="Fig.15" sheetId="40" r:id="rId12"/>
    <sheet name="Fig.16" sheetId="45" r:id="rId13"/>
    <sheet name="Fig. 17" sheetId="41" r:id="rId14"/>
    <sheet name="Fig.18" sheetId="46" r:id="rId15"/>
    <sheet name="Fig. 19" sheetId="42" r:id="rId16"/>
    <sheet name="Fig.20" sheetId="43" r:id="rId17"/>
    <sheet name="Fig.21" sheetId="47" r:id="rId18"/>
    <sheet name="Fig.22" sheetId="44" r:id="rId19"/>
    <sheet name="Table SEA-PLM" sheetId="22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25" l="1"/>
  <c r="I18" i="25"/>
  <c r="I22" i="25"/>
  <c r="V22" i="27"/>
  <c r="T22" i="27"/>
  <c r="D12" i="36"/>
  <c r="D11" i="36"/>
  <c r="I17" i="25" l="1"/>
  <c r="G5" i="45"/>
  <c r="G6" i="45"/>
  <c r="G7" i="45"/>
  <c r="G4" i="45"/>
  <c r="G3" i="45"/>
  <c r="P68" i="27" l="1"/>
  <c r="P69" i="27"/>
  <c r="P70" i="27"/>
  <c r="P71" i="27"/>
  <c r="P72" i="27"/>
  <c r="P73" i="27"/>
  <c r="P67" i="27"/>
  <c r="P63" i="27"/>
  <c r="P64" i="27"/>
  <c r="P65" i="27"/>
  <c r="P66" i="27"/>
  <c r="P62" i="27"/>
  <c r="P51" i="27"/>
  <c r="P50" i="27"/>
  <c r="P49" i="27"/>
  <c r="P48" i="27"/>
  <c r="P47" i="27"/>
  <c r="P46" i="27"/>
  <c r="P45" i="27"/>
  <c r="P44" i="27"/>
  <c r="P43" i="27"/>
  <c r="P42" i="27"/>
  <c r="P41" i="27"/>
  <c r="P40" i="27"/>
  <c r="P52" i="27" s="1" a="1"/>
  <c r="P52" i="27" s="1"/>
  <c r="P29" i="27"/>
  <c r="P30" i="27"/>
  <c r="P31" i="27"/>
  <c r="P32" i="27"/>
  <c r="P33" i="27"/>
  <c r="P34" i="27"/>
  <c r="P28" i="27"/>
  <c r="P24" i="27"/>
  <c r="P25" i="27"/>
  <c r="P26" i="27"/>
  <c r="P27" i="27"/>
  <c r="P23" i="27"/>
  <c r="P18" i="27" a="1"/>
  <c r="P18" i="27" s="1"/>
  <c r="P16" i="27"/>
  <c r="P6" i="27"/>
  <c r="P7" i="27"/>
  <c r="P8" i="27"/>
  <c r="P9" i="27"/>
  <c r="P10" i="27"/>
  <c r="P11" i="27"/>
  <c r="P12" i="27"/>
  <c r="P13" i="27"/>
  <c r="P14" i="27"/>
  <c r="P15" i="27"/>
  <c r="P5" i="27"/>
  <c r="P74" i="27" l="1" a="1"/>
  <c r="P74" i="27" s="1"/>
  <c r="P35" i="27" a="1"/>
  <c r="P35" i="27" s="1"/>
  <c r="J22" i="25" l="1"/>
  <c r="R46" i="25" l="1"/>
  <c r="G23" i="25"/>
  <c r="G24" i="25"/>
  <c r="L45" i="25"/>
  <c r="J46" i="25"/>
  <c r="M24" i="25"/>
  <c r="I45" i="25"/>
  <c r="M45" i="25"/>
  <c r="Q45" i="25"/>
  <c r="K46" i="25"/>
  <c r="O46" i="25"/>
  <c r="M23" i="25"/>
  <c r="K45" i="25"/>
  <c r="O45" i="25"/>
  <c r="I46" i="25"/>
  <c r="M46" i="25"/>
  <c r="P45" i="25"/>
  <c r="N46" i="25"/>
  <c r="J45" i="25"/>
  <c r="N45" i="25"/>
  <c r="R45" i="25"/>
  <c r="L46" i="25"/>
  <c r="P46" i="25"/>
  <c r="M22" i="25"/>
  <c r="Q46" i="25"/>
  <c r="R24" i="25" l="1"/>
  <c r="P23" i="25"/>
  <c r="N22" i="25"/>
  <c r="J24" i="25"/>
  <c r="H23" i="25"/>
  <c r="T22" i="25"/>
  <c r="N23" i="25"/>
  <c r="H24" i="25"/>
  <c r="T24" i="25"/>
  <c r="R23" i="25"/>
  <c r="P22" i="25"/>
  <c r="L24" i="25"/>
  <c r="J23" i="25"/>
  <c r="H22" i="25"/>
  <c r="R22" i="25"/>
  <c r="N24" i="25"/>
  <c r="L23" i="25"/>
  <c r="P24" i="25"/>
  <c r="L22" i="25"/>
  <c r="T23" i="25"/>
  <c r="F45" i="27" l="1"/>
  <c r="G67" i="27"/>
  <c r="G45" i="27"/>
  <c r="F67" i="27"/>
  <c r="E67" i="27"/>
  <c r="D67" i="27"/>
  <c r="C67" i="27"/>
  <c r="E45" i="27"/>
  <c r="D45" i="27"/>
  <c r="C45" i="27"/>
  <c r="F28" i="27"/>
  <c r="E28" i="27"/>
  <c r="D28" i="27"/>
  <c r="C28" i="27"/>
  <c r="D9" i="27"/>
  <c r="E9" i="27"/>
  <c r="F9" i="27"/>
  <c r="G9" i="27"/>
  <c r="C9" i="27"/>
  <c r="S24" i="25" l="1"/>
  <c r="O24" i="25"/>
  <c r="K24" i="25"/>
  <c r="I24" i="25"/>
  <c r="S22" i="25"/>
  <c r="O22" i="25"/>
  <c r="K22" i="25"/>
  <c r="S23" i="25"/>
  <c r="O23" i="25"/>
  <c r="K23" i="25"/>
  <c r="I23" i="25"/>
  <c r="Q22" i="25"/>
  <c r="Q24" i="25"/>
  <c r="Q23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tc={916301D9-0D86-854A-9789-74811E12A674}</author>
    <author>tc={A96DE180-0943-B647-B799-D062DC576B12}</author>
    <author>tc={6CA08C8D-BDC1-5E42-9736-1F57EDDC8400}</author>
    <author>tc={B442F640-B079-4F4A-9BD9-6A4C96C9B843}</author>
    <author>tc={F5CD6ECE-DD6C-1842-94B9-9E4F87ABA52B}</author>
    <author>tc={94F220FA-A554-164A-8E73-BBAA451F96CC}</author>
    <author>tc={9AD00532-83DC-5843-9E3A-8D43B333FC74}</author>
    <author>tc={ACA2E0D7-24FF-9F49-8304-C0CBFD261A8B}</author>
  </authors>
  <commentList>
    <comment ref="E5" authorId="0" shapeId="0" xr:uid="{916301D9-0D86-854A-9789-74811E12A674}">
      <text>
        <t>[Threaded comment]
Your version of Excel allows you to read this threaded comment; however, any edits to it will get removed if the file is opened in a newer version of Excel. Learn more: https://go.microsoft.com/fwlink/?linkid=870924
Comment:
    Median value for this category which takes values 1,2 or 3</t>
      </text>
    </comment>
    <comment ref="E6" authorId="1" shapeId="0" xr:uid="{A96DE180-0943-B647-B799-D062DC576B1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Mean value for this category which takes either 1 or 2 as values
</t>
      </text>
    </comment>
    <comment ref="E7" authorId="2" shapeId="0" xr:uid="{6CA08C8D-BDC1-5E42-9736-1F57EDDC8400}">
      <text>
        <t>[Threaded comment]
Your version of Excel allows you to read this threaded comment; however, any edits to it will get removed if the file is opened in a newer version of Excel. Learn more: https://go.microsoft.com/fwlink/?linkid=870924
Comment:
    Median value for this category</t>
      </text>
    </comment>
    <comment ref="E8" authorId="3" shapeId="0" xr:uid="{B442F640-B079-4F4A-9BD9-6A4C96C9B843}">
      <text>
        <t>[Threaded comment]
Your version of Excel allows you to read this threaded comment; however, any edits to it will get removed if the file is opened in a newer version of Excel. Learn more: https://go.microsoft.com/fwlink/?linkid=870924
Comment:
    Mean value for this variable (42% high level officiers in the survey)</t>
      </text>
    </comment>
    <comment ref="E9" authorId="4" shapeId="0" xr:uid="{F5CD6ECE-DD6C-1842-94B9-9E4F87ABA52B}">
      <text>
        <t>[Threaded comment]
Your version of Excel allows you to read this threaded comment; however, any edits to it will get removed if the file is opened in a newer version of Excel. Learn more: https://go.microsoft.com/fwlink/?linkid=870924
Comment:
    Also mean value</t>
      </text>
    </comment>
    <comment ref="E11" authorId="5" shapeId="0" xr:uid="{94F220FA-A554-164A-8E73-BBAA451F96CC}">
      <text>
        <t>[Threaded comment]
Your version of Excel allows you to read this threaded comment; however, any edits to it will get removed if the file is opened in a newer version of Excel. Learn more: https://go.microsoft.com/fwlink/?linkid=870924
Comment:
    We consider that half of respondents are moe/half are mof in the simulation</t>
      </text>
    </comment>
    <comment ref="H17" authorId="6" shapeId="0" xr:uid="{9AD00532-83DC-5843-9E3A-8D43B333FC74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the mean value of the non-project related variables, allowing to compute the reference (for non-EAP)</t>
      </text>
    </comment>
    <comment ref="N29" authorId="7" shapeId="0" xr:uid="{ACA2E0D7-24FF-9F49-8304-C0CBFD261A8B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cases are used to produce outer bounds (z stat of 2 is very close to p-value = 2.5%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<sst xmlns="http://schemas.openxmlformats.org/spreadsheetml/2006/main" count="662" uniqueCount="300">
  <si>
    <t>IDN</t>
  </si>
  <si>
    <t>LAO</t>
  </si>
  <si>
    <t>MNG</t>
  </si>
  <si>
    <t>PHL</t>
  </si>
  <si>
    <t>VNM</t>
  </si>
  <si>
    <t>EAP</t>
  </si>
  <si>
    <t>Mongolia</t>
  </si>
  <si>
    <t>Vietnam</t>
  </si>
  <si>
    <t>Indonesia</t>
  </si>
  <si>
    <t>Bangladesh</t>
  </si>
  <si>
    <t>Lao PDR</t>
  </si>
  <si>
    <t>DRC</t>
  </si>
  <si>
    <t>Philippines</t>
  </si>
  <si>
    <t>Ghana</t>
  </si>
  <si>
    <t>Vanuatu</t>
  </si>
  <si>
    <t>EAP average</t>
  </si>
  <si>
    <t>Non-EAP</t>
  </si>
  <si>
    <t>Nigeria</t>
  </si>
  <si>
    <t>Pakistan</t>
  </si>
  <si>
    <t>Peru</t>
  </si>
  <si>
    <t>Georgia</t>
  </si>
  <si>
    <t>Uganda</t>
  </si>
  <si>
    <t>Benin</t>
  </si>
  <si>
    <t>Cameroon</t>
  </si>
  <si>
    <t>Burkina Faso</t>
  </si>
  <si>
    <t>South Africa</t>
  </si>
  <si>
    <t>Togo</t>
  </si>
  <si>
    <t>Comoros</t>
  </si>
  <si>
    <t>Mali</t>
  </si>
  <si>
    <t>Madagascar</t>
  </si>
  <si>
    <t>Angola</t>
  </si>
  <si>
    <t>Congo</t>
  </si>
  <si>
    <t>Gabon</t>
  </si>
  <si>
    <t>Gambia</t>
  </si>
  <si>
    <t>Haiti</t>
  </si>
  <si>
    <t>Kenya</t>
  </si>
  <si>
    <t>Liberia</t>
  </si>
  <si>
    <t>Mozambique</t>
  </si>
  <si>
    <t>Namibia</t>
  </si>
  <si>
    <t>Nepal</t>
  </si>
  <si>
    <t>Rwanda</t>
  </si>
  <si>
    <t>Sierra Leone</t>
  </si>
  <si>
    <t>Zambia</t>
  </si>
  <si>
    <t>BGD</t>
  </si>
  <si>
    <t>COD</t>
  </si>
  <si>
    <t>GHA</t>
  </si>
  <si>
    <t>NGA</t>
  </si>
  <si>
    <t>PAK</t>
  </si>
  <si>
    <t>PER</t>
  </si>
  <si>
    <t>UGA</t>
  </si>
  <si>
    <t>Social factors only</t>
  </si>
  <si>
    <t>All determinants</t>
  </si>
  <si>
    <t>Dependant: average Test score</t>
  </si>
  <si>
    <t>Estimate</t>
  </si>
  <si>
    <t>Pvalue</t>
  </si>
  <si>
    <t>Social factors (student)</t>
  </si>
  <si>
    <t>Social factors (school average)</t>
  </si>
  <si>
    <t>Textbook</t>
  </si>
  <si>
    <t>Tools (students)</t>
  </si>
  <si>
    <t>Tools (school average)</t>
  </si>
  <si>
    <t>Toilets</t>
  </si>
  <si>
    <t>Student readiness</t>
  </si>
  <si>
    <t>Country-fixed effects (reference: Indonesia)</t>
  </si>
  <si>
    <t>MMR</t>
  </si>
  <si>
    <t>MYS</t>
  </si>
  <si>
    <t>Intercept</t>
  </si>
  <si>
    <t>Adj R2</t>
  </si>
  <si>
    <t># obs.</t>
  </si>
  <si>
    <t># schools (clusters)</t>
  </si>
  <si>
    <t>Share of respondants attributing low learning to school factors</t>
  </si>
  <si>
    <t>MOE</t>
  </si>
  <si>
    <t>MOF</t>
  </si>
  <si>
    <t>Children with disabilities deserve the same level of</t>
  </si>
  <si>
    <t xml:space="preserve">           |               access to public schooling</t>
  </si>
  <si>
    <t>Strongly agrees</t>
  </si>
  <si>
    <t>Agrees</t>
  </si>
  <si>
    <t>Disagrees</t>
  </si>
  <si>
    <t>Strongly disagrees</t>
  </si>
  <si>
    <t>Does not know</t>
  </si>
  <si>
    <t>eap</t>
  </si>
  <si>
    <t>oth</t>
  </si>
  <si>
    <t xml:space="preserve"> In most cases, accommodations should be</t>
  </si>
  <si>
    <t xml:space="preserve">           |  made so that children with disabilities</t>
  </si>
  <si>
    <t>Schools should try to promote gender equality.</t>
  </si>
  <si>
    <t>When a mother works for pay, the children suffer.</t>
  </si>
  <si>
    <t>Implementation capacity</t>
  </si>
  <si>
    <t>Money</t>
  </si>
  <si>
    <t>Lack of interest from govt</t>
  </si>
  <si>
    <t>Political resistance from others</t>
  </si>
  <si>
    <t>Political resistance from teachers' unions</t>
  </si>
  <si>
    <t>Other</t>
  </si>
  <si>
    <t>No barrier</t>
  </si>
  <si>
    <t>No answer</t>
  </si>
  <si>
    <t>Actual budget share</t>
  </si>
  <si>
    <t>Estimated budget share</t>
  </si>
  <si>
    <t>Officials' preferred budget share</t>
  </si>
  <si>
    <t>Something in between</t>
  </si>
  <si>
    <t>"EdTech (e.g. Internet, TV, radio, or mobile) was effective in supporting student learning during COVID-related school closures.”</t>
  </si>
  <si>
    <t xml:space="preserve">"EdTech helps all children learn equally.” </t>
  </si>
  <si>
    <t>Male</t>
  </si>
  <si>
    <t>MP</t>
  </si>
  <si>
    <t>TVET vs. secondary</t>
  </si>
  <si>
    <t>University vs. secondary</t>
  </si>
  <si>
    <t>Actual</t>
  </si>
  <si>
    <t>Expected</t>
  </si>
  <si>
    <t>Secondary vs. primary</t>
  </si>
  <si>
    <t>Tertiary vs. secondary</t>
  </si>
  <si>
    <t>Congo, Dem. Rep.</t>
  </si>
  <si>
    <t>Stand error</t>
  </si>
  <si>
    <t>P-value</t>
  </si>
  <si>
    <t>Spending</t>
  </si>
  <si>
    <t>Will have results rapidly</t>
  </si>
  <si>
    <t>High level</t>
  </si>
  <si>
    <t>Choice (ref =1)</t>
  </si>
  <si>
    <t>z_standard</t>
  </si>
  <si>
    <t>Group (Ref=MOE)</t>
  </si>
  <si>
    <t>z_EAP</t>
  </si>
  <si>
    <t>Building hospitals</t>
  </si>
  <si>
    <t>Providing laptops to schools</t>
  </si>
  <si>
    <t>Providing free lunches in primary school</t>
  </si>
  <si>
    <t>Hiring extra specialist teachers for students with disabilities</t>
  </si>
  <si>
    <t>Removing fees for secondary school</t>
  </si>
  <si>
    <t>In-service teacher training</t>
  </si>
  <si>
    <t>Giving teachers structured early grade</t>
  </si>
  <si>
    <t>EAP region</t>
  </si>
  <si>
    <t>project_inservice</t>
  </si>
  <si>
    <t>project_inserviceXEAP</t>
  </si>
  <si>
    <t>project_laptop</t>
  </si>
  <si>
    <t>project_laptopXEAP</t>
  </si>
  <si>
    <t>project_lunch</t>
  </si>
  <si>
    <t>project_lunchXEAP</t>
  </si>
  <si>
    <t>project_fee</t>
  </si>
  <si>
    <t>project_feeXEAP</t>
  </si>
  <si>
    <t>project_structuredreading</t>
  </si>
  <si>
    <t>project_structuredreadingXEAP</t>
  </si>
  <si>
    <t>project_specialist</t>
  </si>
  <si>
    <t>project_specialistXEAP</t>
  </si>
  <si>
    <t>spending</t>
  </si>
  <si>
    <t>thatwillhaveresultsin</t>
  </si>
  <si>
    <t>In-service training</t>
  </si>
  <si>
    <t>Laptop</t>
  </si>
  <si>
    <t>Lunch</t>
  </si>
  <si>
    <t>Fee</t>
  </si>
  <si>
    <t>Structured reading</t>
  </si>
  <si>
    <t>Inclusion</t>
  </si>
  <si>
    <t>male</t>
  </si>
  <si>
    <t>hilevel</t>
  </si>
  <si>
    <t>choice</t>
  </si>
  <si>
    <t>moe</t>
  </si>
  <si>
    <t>_cons</t>
  </si>
  <si>
    <t>Never</t>
  </si>
  <si>
    <t>Always</t>
  </si>
  <si>
    <t>Albania</t>
  </si>
  <si>
    <t>Algeria</t>
  </si>
  <si>
    <t>Antigua and Barbuda</t>
  </si>
  <si>
    <t>Argentina</t>
  </si>
  <si>
    <t>Armenia</t>
  </si>
  <si>
    <t>Australia</t>
  </si>
  <si>
    <t>Austria</t>
  </si>
  <si>
    <t>Bahrain</t>
  </si>
  <si>
    <t>Barbados</t>
  </si>
  <si>
    <t>Belarus</t>
  </si>
  <si>
    <t>Belgium</t>
  </si>
  <si>
    <t>Belize</t>
  </si>
  <si>
    <t>Bhutan</t>
  </si>
  <si>
    <t>Bulgaria</t>
  </si>
  <si>
    <t>Burundi</t>
  </si>
  <si>
    <t>Cabo Verde</t>
  </si>
  <si>
    <t>Cambodia</t>
  </si>
  <si>
    <t>Canada</t>
  </si>
  <si>
    <t>Chad</t>
  </si>
  <si>
    <t>China</t>
  </si>
  <si>
    <t>Costa Rica</t>
  </si>
  <si>
    <t>Croatia</t>
  </si>
  <si>
    <t>Cyprus</t>
  </si>
  <si>
    <t>Czechia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</si>
  <si>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</si>
  <si>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</si>
  <si>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</si>
  <si>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</si>
  <si>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</si>
  <si>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</si>
  <si>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</si>
  <si>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</si>
  <si>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Fiji</t>
  </si>
  <si>
    <t>Finland</t>
  </si>
  <si>
    <t>France</t>
  </si>
  <si>
    <t>Germany</t>
  </si>
  <si>
    <t>Greece</t>
  </si>
  <si>
    <t>Guatemala</t>
  </si>
  <si>
    <t>Guinea</t>
  </si>
  <si>
    <t>Honduras</t>
  </si>
  <si>
    <t>Hungary</t>
  </si>
  <si>
    <t>Iceland</t>
  </si>
  <si>
    <t>India</t>
  </si>
  <si>
    <t>Ireland</t>
  </si>
  <si>
    <t>Israel</t>
  </si>
  <si>
    <t>Italy</t>
  </si>
  <si>
    <t>Jamaica</t>
  </si>
  <si>
    <t>Japan</t>
  </si>
  <si>
    <t>Jordan</t>
  </si>
  <si>
    <t>Kazakhstan</t>
  </si>
  <si>
    <t>Kiribati</t>
  </si>
  <si>
    <t>Latvia</t>
  </si>
  <si>
    <t>Lesotho</t>
  </si>
  <si>
    <t>Lithuania</t>
  </si>
  <si>
    <t>Luxembourg</t>
  </si>
  <si>
    <t>Malaysia</t>
  </si>
  <si>
    <t>Maldives</t>
  </si>
  <si>
    <t>Malta</t>
  </si>
  <si>
    <t>Marshall Islands</t>
  </si>
  <si>
    <t>Mauritania</t>
  </si>
  <si>
    <t>Mauritius</t>
  </si>
  <si>
    <t>Morocco</t>
  </si>
  <si>
    <t>Netherlands</t>
  </si>
  <si>
    <t>New Zealand</t>
  </si>
  <si>
    <t>Nicaragua</t>
  </si>
  <si>
    <t>Niger</t>
  </si>
  <si>
    <t>Norway</t>
  </si>
  <si>
    <t>Panama</t>
  </si>
  <si>
    <t>Paraguay</t>
  </si>
  <si>
    <t>Poland</t>
  </si>
  <si>
    <t>Portugal</t>
  </si>
  <si>
    <t>Romania</t>
  </si>
  <si>
    <t>Senegal</t>
  </si>
  <si>
    <t>Serbia</t>
  </si>
  <si>
    <t>Seychelles</t>
  </si>
  <si>
    <t>Singapore</t>
  </si>
  <si>
    <t>Slovenia</t>
  </si>
  <si>
    <t>Spain</t>
  </si>
  <si>
    <t>Sri Lanka</t>
  </si>
  <si>
    <t>Suriname</t>
  </si>
  <si>
    <t>Sweden</t>
  </si>
  <si>
    <t>Switzerland</t>
  </si>
  <si>
    <t>Tajikistan</t>
  </si>
  <si>
    <t>Thailand</t>
  </si>
  <si>
    <t>Timor-Leste</t>
  </si>
  <si>
    <t>Tonga</t>
  </si>
  <si>
    <t>Trinidad and Tobago</t>
  </si>
  <si>
    <t>Ukraine</t>
  </si>
  <si>
    <t>United Arab Emirates</t>
  </si>
  <si>
    <t>Uruguay</t>
  </si>
  <si>
    <t>Uzbekistan</t>
  </si>
  <si>
    <t>All</t>
  </si>
  <si>
    <t>Desired</t>
  </si>
  <si>
    <t>Gap</t>
  </si>
  <si>
    <t>Did not select money as the main barrier</t>
  </si>
  <si>
    <t>Secondary vs. primary education completed</t>
  </si>
  <si>
    <t xml:space="preserve"> </t>
  </si>
  <si>
    <t>Fig7a</t>
  </si>
  <si>
    <t>Fig7b</t>
  </si>
  <si>
    <t>Fig8a</t>
  </si>
  <si>
    <t>Fig8b</t>
  </si>
  <si>
    <t>EAP-average</t>
  </si>
  <si>
    <t>Gender/disability equity index</t>
  </si>
  <si>
    <t>Fig. 10a</t>
  </si>
  <si>
    <t>Fig. 10b</t>
  </si>
  <si>
    <t xml:space="preserve">Never justified for both parents and teachers </t>
  </si>
  <si>
    <t>Sometimes justified for either parents and teachers</t>
  </si>
  <si>
    <t>Always justified for either parents and teachers</t>
  </si>
  <si>
    <t>Always justified for both parents and teachers</t>
  </si>
  <si>
    <t>Fig. 1</t>
  </si>
  <si>
    <t>Solomon Is.</t>
  </si>
  <si>
    <t>Estimated by officials</t>
  </si>
  <si>
    <t>Actual estimates</t>
  </si>
  <si>
    <t>Fig. 2, learning poverty</t>
  </si>
  <si>
    <t>Fig 3: main impediment to learning</t>
  </si>
  <si>
    <t>Average learming poverty guessed</t>
  </si>
  <si>
    <t>Share of respondants attributing low learning to poverty and malnutrition</t>
  </si>
  <si>
    <t>Schools schoul promote gender equality (5="Strongly agrees",1="Strongly disagrees")</t>
  </si>
  <si>
    <t>Women, Business and Law Index 2023</t>
  </si>
  <si>
    <t>Share of women 15-49  reporting violence from intimate partner over lifetime</t>
  </si>
  <si>
    <t>Secondary vs. primary Male</t>
  </si>
  <si>
    <t>Secondary vs. primary Female</t>
  </si>
  <si>
    <t>University vs. secondary Male</t>
  </si>
  <si>
    <t>University vs. secondary Female</t>
  </si>
  <si>
    <t>Bahamas</t>
  </si>
  <si>
    <t>Bermuda</t>
  </si>
  <si>
    <t>Cura�ao</t>
  </si>
  <si>
    <t>C�te d'Ivoire</t>
  </si>
  <si>
    <t>Democratic Republic of the Congo</t>
  </si>
  <si>
    <t>Kyrgyzstan</t>
  </si>
  <si>
    <t>Nauru</t>
  </si>
  <si>
    <t>Palestine</t>
  </si>
  <si>
    <t>Republic of Moldova</t>
  </si>
  <si>
    <t>Saint Kitts and Nevis</t>
  </si>
  <si>
    <t>Sao Tome and Principe</t>
  </si>
  <si>
    <t>Slovakia</t>
  </si>
  <si>
    <t>T�rkiye</t>
  </si>
  <si>
    <t>United Republic of Tanzania</t>
  </si>
  <si>
    <t>China, Hong Kong Special Administrative</t>
  </si>
  <si>
    <t>China, Macao Special Administrative Regi</t>
  </si>
  <si>
    <t>United Kingdom of Great Britain and Nort</t>
  </si>
  <si>
    <t>GDPc</t>
  </si>
  <si>
    <t>Expected given per capita GDP</t>
  </si>
  <si>
    <t>Selected money as the main barrier to im</t>
  </si>
  <si>
    <t>Upper bound</t>
  </si>
  <si>
    <t>Lower bound</t>
  </si>
  <si>
    <t>Mean</t>
  </si>
  <si>
    <t>Mean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</si>
</sst>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00"/>
    <numFmt numFmtId="166" formatCode="_-* #,##0_-;\-* #,##0_-;_-* &quot;-&quot;??_-;_-@_-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scheme val="minor"/>
    </font>
    <font>
      <sz val="10"/>
      <color rgb="FF59595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9" fontId="0" fillId="0" borderId="0" xfId="1" applyFont="1"/>
    <xf numFmtId="164" fontId="0" fillId="0" borderId="0" xfId="0" applyNumberFormat="1"/>
    <xf numFmtId="0" fontId="2" fillId="0" borderId="0" xfId="0" applyFont="1"/>
    <xf numFmtId="2" fontId="0" fillId="0" borderId="0" xfId="0" applyNumberFormat="1"/>
    <xf numFmtId="0" fontId="0" fillId="0" borderId="1" xfId="0" applyBorder="1"/>
    <xf numFmtId="0" fontId="3" fillId="0" borderId="0" xfId="0" applyFont="1"/>
    <xf numFmtId="0" fontId="4" fillId="0" borderId="0" xfId="0" applyFont="1"/>
    <xf numFmtId="165" fontId="0" fillId="0" borderId="0" xfId="0" applyNumberFormat="1"/>
    <xf numFmtId="166" fontId="0" fillId="0" borderId="0" xfId="2" applyNumberFormat="1" applyFont="1"/>
    <xf numFmtId="164" fontId="0" fillId="0" borderId="1" xfId="0" applyNumberFormat="1" applyBorder="1"/>
    <xf numFmtId="165" fontId="0" fillId="0" borderId="1" xfId="0" applyNumberFormat="1" applyBorder="1"/>
    <xf numFmtId="3" fontId="0" fillId="0" borderId="1" xfId="0" applyNumberFormat="1" applyBorder="1"/>
    <xf numFmtId="0" fontId="5" fillId="0" borderId="0" xfId="0" applyFont="1"/>
    <xf numFmtId="0" fontId="6" fillId="0" borderId="0" xfId="0" applyFont="1" applyAlignment="1">
      <alignment horizontal="center" vertical="center" readingOrder="1"/>
    </xf>
    <xf numFmtId="0" fontId="0" fillId="0" borderId="0" xfId="0" applyAlignment="1">
      <alignment horizontal="center"/>
    </xf>
  </cellXfs>
  <cellStyles count="3">
    <cellStyle name="Comma" xfId="2" builtinId="3"/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Fig.1!$B$3</c:f>
              <c:strCache>
                <c:ptCount val="1"/>
                <c:pt idx="0">
                  <c:v>MOE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Fig.1!$A$4:$A$9</c:f>
              <c:strCache>
                <c:ptCount val="6"/>
                <c:pt idx="0">
                  <c:v>MNG</c:v>
                </c:pt>
                <c:pt idx="1">
                  <c:v>LAO</c:v>
                </c:pt>
                <c:pt idx="2">
                  <c:v>PHL</c:v>
                </c:pt>
                <c:pt idx="3">
                  <c:v>IDN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Fig.1!$B$4:$B$9</c:f>
              <c:numCache>
                <c:formatCode>0%</c:formatCode>
                <c:ptCount val="6"/>
                <c:pt idx="0">
                  <c:v>0.3</c:v>
                </c:pt>
                <c:pt idx="1">
                  <c:v>0.70833330000000005</c:v>
                </c:pt>
                <c:pt idx="2">
                  <c:v>0.68</c:v>
                </c:pt>
                <c:pt idx="3">
                  <c:v>0.4</c:v>
                </c:pt>
                <c:pt idx="4">
                  <c:v>0.82352939999999997</c:v>
                </c:pt>
                <c:pt idx="5">
                  <c:v>0.78761060000000005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55-AD4E-887E-FBB5A759C7C6}"/>
            </c:ext>
          </c:extLst>
        </c:ser>
        <c:ser>
          <c:idx val="1"/>
          <c:order val="1"/>
          <c:tx>
            <c:strRef>
              <c:f>Fig.1!$C$3</c:f>
              <c:strCache>
                <c:ptCount val="1"/>
                <c:pt idx="0">
                  <c:v>MOF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Fig.1!$A$4:$A$9</c:f>
              <c:strCache>
                <c:ptCount val="6"/>
                <c:pt idx="0">
                  <c:v>MNG</c:v>
                </c:pt>
                <c:pt idx="1">
                  <c:v>LAO</c:v>
                </c:pt>
                <c:pt idx="2">
                  <c:v>PHL</c:v>
                </c:pt>
                <c:pt idx="3">
                  <c:v>IDN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Fig.1!$C$4:$C$9</c:f>
              <c:numCache>
                <c:formatCode>0%</c:formatCode>
                <c:ptCount val="6"/>
                <c:pt idx="0">
                  <c:v>0.4</c:v>
                </c:pt>
                <c:pt idx="1">
                  <c:v>0.69565220000000005</c:v>
                </c:pt>
                <c:pt idx="2">
                  <c:v>0.73913039999999997</c:v>
                </c:pt>
                <c:pt idx="3">
                  <c:v>1</c:v>
                </c:pt>
                <c:pt idx="4">
                  <c:v>1</c:v>
                </c:pt>
                <c:pt idx="5">
                  <c:v>0.58064510000000003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55-AD4E-887E-FBB5A759C7C6}"/>
            </c:ext>
          </c:extLst>
        </c:ser>
        <c:ser>
          <c:idx val="2"/>
          <c:order val="2"/>
          <c:tx>
            <c:strRef>
              <c:f>Fig.1!$D$3</c:f>
              <c:strCache>
                <c:ptCount val="1"/>
                <c:pt idx="0">
                  <c:v>All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Fig.1!$A$4:$A$9</c:f>
              <c:strCache>
                <c:ptCount val="6"/>
                <c:pt idx="0">
                  <c:v>MNG</c:v>
                </c:pt>
                <c:pt idx="1">
                  <c:v>LAO</c:v>
                </c:pt>
                <c:pt idx="2">
                  <c:v>PHL</c:v>
                </c:pt>
                <c:pt idx="3">
                  <c:v>IDN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Fig.1!$D$4:$D$9</c:f>
              <c:numCache>
                <c:formatCode>0%</c:formatCode>
                <c:ptCount val="6"/>
                <c:pt idx="0">
                  <c:v>0.32</c:v>
                </c:pt>
                <c:pt idx="1">
                  <c:v>0.70212759999999996</c:v>
                </c:pt>
                <c:pt idx="2">
                  <c:v>0.70833330000000005</c:v>
                </c:pt>
                <c:pt idx="3">
                  <c:v>0.72727269999999999</c:v>
                </c:pt>
                <c:pt idx="4">
                  <c:v>0.84210529999999995</c:v>
                </c:pt>
                <c:pt idx="5">
                  <c:v>0.69117649999999997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55-AD4E-887E-FBB5A759C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1141584"/>
        <c:axId val="1001232928"/>
      </c:barChart>
      <c:catAx>
        <c:axId val="100114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001232928"/>
        <c:crosses val="autoZero"/>
        <c:auto val="1"/>
        <c:lblAlgn val="ctr"/>
        <c:lblOffset val="100"/>
        <c:noMultiLvlLbl val="0"/>
      </c:catAx>
      <c:valAx>
        <c:axId val="1001232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  <a:effectLst/>
                  </a:rPr>
                  <a:t>Share of officials choosing </a:t>
                </a:r>
                <a:r>
                  <a:rPr lang="en-GB" sz="1000" b="0" i="1" u="none" strike="noStrike" kern="1200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  <a:effectLst/>
                  </a:rPr>
                  <a:t>increase number of students finishing secondary </a:t>
                </a:r>
                <a:r>
                  <a:rPr lang="en-GB" sz="1000" b="0" i="0" u="none" strike="noStrike" kern="1200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  <a:effectLst/>
                  </a:rPr>
                  <a:t>instead of</a:t>
                </a:r>
                <a:r>
                  <a:rPr lang="en-GB" sz="1000" b="0" i="1" u="none" strike="noStrike" kern="1200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  <a:effectLst/>
                  </a:rPr>
                  <a:t> mprove test scores </a:t>
                </a:r>
                <a:endParaRPr lang="en-FR" sz="1000" b="0" i="0" u="none" strike="noStrike" kern="1200" baseline="0">
                  <a:solidFill>
                    <a:srgbClr val="000000">
                      <a:lumMod val="65000"/>
                      <a:lumOff val="35000"/>
                    </a:srgb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001141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Fig.2!$B$3</c:f>
              <c:strCache>
                <c:ptCount val="1"/>
                <c:pt idx="0">
                  <c:v>Estimated by officials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Fig.2!$A$4:$A$12</c:f>
              <c:strCache>
                <c:ptCount val="9"/>
                <c:pt idx="0">
                  <c:v>Vietnam</c:v>
                </c:pt>
                <c:pt idx="1">
                  <c:v>Mongolia</c:v>
                </c:pt>
                <c:pt idx="2">
                  <c:v>Indonesia</c:v>
                </c:pt>
                <c:pt idx="3">
                  <c:v>Lao PDR</c:v>
                </c:pt>
                <c:pt idx="4">
                  <c:v>Philippines</c:v>
                </c:pt>
                <c:pt idx="5">
                  <c:v>Vanuatu</c:v>
                </c:pt>
                <c:pt idx="6">
                  <c:v>Solomon Is.</c:v>
                </c:pt>
                <c:pt idx="7">
                  <c:v>EAP average</c:v>
                </c:pt>
                <c:pt idx="8">
                  <c:v>Non-EAP</c:v>
                </c:pt>
              </c:strCache>
            </c:strRef>
          </c:cat>
          <c:val>
            <c:numRef>
              <c:f>Fig.2!$B$4:$B$12</c:f>
              <c:numCache>
                <c:formatCode>0%</c:formatCode>
                <c:ptCount val="9"/>
                <c:pt idx="0">
                  <c:v>8.9523800000000001E-2</c:v>
                </c:pt>
                <c:pt idx="1">
                  <c:v>0.1191667</c:v>
                </c:pt>
                <c:pt idx="2">
                  <c:v>0.1221429</c:v>
                </c:pt>
                <c:pt idx="3">
                  <c:v>0.25</c:v>
                </c:pt>
                <c:pt idx="4">
                  <c:v>0.39200000000000002</c:v>
                </c:pt>
                <c:pt idx="5">
                  <c:v>0.3995455</c:v>
                </c:pt>
                <c:pt idx="6">
                  <c:v>0.51384620000000003</c:v>
                </c:pt>
                <c:pt idx="7">
                  <c:v>0.27527639999999998</c:v>
                </c:pt>
                <c:pt idx="8">
                  <c:v>0.49948179999999998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89-1E45-A401-BDDE014BFAAF}"/>
            </c:ext>
          </c:extLst>
        </c:ser>
        <c:ser>
          <c:idx val="1"/>
          <c:order val="1"/>
          <c:tx>
            <c:strRef>
              <c:f>Fig.2!$C$3</c:f>
              <c:strCache>
                <c:ptCount val="1"/>
                <c:pt idx="0">
                  <c:v>Actual estimates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Fig.2!$A$4:$A$12</c:f>
              <c:strCache>
                <c:ptCount val="9"/>
                <c:pt idx="0">
                  <c:v>Vietnam</c:v>
                </c:pt>
                <c:pt idx="1">
                  <c:v>Mongolia</c:v>
                </c:pt>
                <c:pt idx="2">
                  <c:v>Indonesia</c:v>
                </c:pt>
                <c:pt idx="3">
                  <c:v>Lao PDR</c:v>
                </c:pt>
                <c:pt idx="4">
                  <c:v>Philippines</c:v>
                </c:pt>
                <c:pt idx="5">
                  <c:v>Vanuatu</c:v>
                </c:pt>
                <c:pt idx="6">
                  <c:v>Solomon Is.</c:v>
                </c:pt>
                <c:pt idx="7">
                  <c:v>EAP average</c:v>
                </c:pt>
                <c:pt idx="8">
                  <c:v>Non-EAP</c:v>
                </c:pt>
              </c:strCache>
            </c:strRef>
          </c:cat>
          <c:val>
            <c:numRef>
              <c:f>Fig.2!$C$4:$C$12</c:f>
              <c:numCache>
                <c:formatCode>0%</c:formatCode>
                <c:ptCount val="9"/>
                <c:pt idx="0">
                  <c:v>0.18</c:v>
                </c:pt>
                <c:pt idx="1">
                  <c:v>0.4</c:v>
                </c:pt>
                <c:pt idx="2">
                  <c:v>0.53</c:v>
                </c:pt>
                <c:pt idx="3">
                  <c:v>0.98</c:v>
                </c:pt>
                <c:pt idx="4">
                  <c:v>0.91</c:v>
                </c:pt>
                <c:pt idx="5">
                  <c:v>0.57999999999999996</c:v>
                </c:pt>
                <c:pt idx="6">
                  <c:v>0.57999999999999996</c:v>
                </c:pt>
                <c:pt idx="7">
                  <c:v>0.59</c:v>
                </c:pt>
                <c:pt idx="8">
                  <c:v>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89-1E45-A401-BDDE014BF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8865872"/>
        <c:axId val="1242047056"/>
      </c:barChart>
      <c:catAx>
        <c:axId val="498865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242047056"/>
        <c:crosses val="autoZero"/>
        <c:auto val="1"/>
        <c:lblAlgn val="ctr"/>
        <c:lblOffset val="100"/>
        <c:noMultiLvlLbl val="0"/>
      </c:catAx>
      <c:valAx>
        <c:axId val="12420470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498865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Fig.3!$B$2</c:f>
              <c:strCache>
                <c:ptCount val="1"/>
                <c:pt idx="0">
                  <c:v>Implementation capacity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Fig.3!$A$3:$A$8</c:f>
              <c:strCache>
                <c:ptCount val="6"/>
                <c:pt idx="0">
                  <c:v>Indonesia</c:v>
                </c:pt>
                <c:pt idx="1">
                  <c:v>Philippines</c:v>
                </c:pt>
                <c:pt idx="2">
                  <c:v>Vietnam</c:v>
                </c:pt>
                <c:pt idx="3">
                  <c:v>Mongolia</c:v>
                </c:pt>
                <c:pt idx="4">
                  <c:v>Lao PDR</c:v>
                </c:pt>
                <c:pt idx="5">
                  <c:v>Non-EAP</c:v>
                </c:pt>
              </c:strCache>
            </c:strRef>
          </c:cat>
          <c:val>
            <c:numRef>
              <c:f>Fig.3!$B$3:$B$8</c:f>
              <c:numCache>
                <c:formatCode>0%</c:formatCode>
                <c:ptCount val="6"/>
                <c:pt idx="0">
                  <c:v>0.74193549999999997</c:v>
                </c:pt>
                <c:pt idx="1">
                  <c:v>0.58823530000000002</c:v>
                </c:pt>
                <c:pt idx="2">
                  <c:v>0.57692310000000002</c:v>
                </c:pt>
                <c:pt idx="3">
                  <c:v>0.5</c:v>
                </c:pt>
                <c:pt idx="4">
                  <c:v>0.36</c:v>
                </c:pt>
                <c:pt idx="5">
                  <c:v>0.47941889999999998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7F-D642-8BC0-0330171EE3BC}"/>
            </c:ext>
          </c:extLst>
        </c:ser>
        <c:ser>
          <c:idx val="1"/>
          <c:order val="1"/>
          <c:tx>
            <c:strRef>
              <c:f>Fig.3!$C$2</c:f>
              <c:strCache>
                <c:ptCount val="1"/>
                <c:pt idx="0">
                  <c:v>Money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Fig.3!$A$3:$A$8</c:f>
              <c:strCache>
                <c:ptCount val="6"/>
                <c:pt idx="0">
                  <c:v>Indonesia</c:v>
                </c:pt>
                <c:pt idx="1">
                  <c:v>Philippines</c:v>
                </c:pt>
                <c:pt idx="2">
                  <c:v>Vietnam</c:v>
                </c:pt>
                <c:pt idx="3">
                  <c:v>Mongolia</c:v>
                </c:pt>
                <c:pt idx="4">
                  <c:v>Lao PDR</c:v>
                </c:pt>
                <c:pt idx="5">
                  <c:v>Non-EAP</c:v>
                </c:pt>
              </c:strCache>
            </c:strRef>
          </c:cat>
          <c:val>
            <c:numRef>
              <c:f>Fig.3!$C$3:$C$8</c:f>
              <c:numCache>
                <c:formatCode>0%</c:formatCode>
                <c:ptCount val="6"/>
                <c:pt idx="0">
                  <c:v>3.2258099999999998E-2</c:v>
                </c:pt>
                <c:pt idx="1">
                  <c:v>0.19607840000000001</c:v>
                </c:pt>
                <c:pt idx="2">
                  <c:v>0.15384619999999999</c:v>
                </c:pt>
                <c:pt idx="3">
                  <c:v>0.3333333</c:v>
                </c:pt>
                <c:pt idx="4">
                  <c:v>0.5</c:v>
                </c:pt>
                <c:pt idx="5">
                  <c:v>0.2639225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7F-D642-8BC0-0330171EE3BC}"/>
            </c:ext>
          </c:extLst>
        </c:ser>
        <c:ser>
          <c:idx val="2"/>
          <c:order val="2"/>
          <c:tx>
            <c:strRef>
              <c:f>Fig.3!$D$2</c:f>
              <c:strCache>
                <c:ptCount val="1"/>
                <c:pt idx="0">
                  <c:v>Lack of interest from govt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Fig.3!$A$3:$A$8</c:f>
              <c:strCache>
                <c:ptCount val="6"/>
                <c:pt idx="0">
                  <c:v>Indonesia</c:v>
                </c:pt>
                <c:pt idx="1">
                  <c:v>Philippines</c:v>
                </c:pt>
                <c:pt idx="2">
                  <c:v>Vietnam</c:v>
                </c:pt>
                <c:pt idx="3">
                  <c:v>Mongolia</c:v>
                </c:pt>
                <c:pt idx="4">
                  <c:v>Lao PDR</c:v>
                </c:pt>
                <c:pt idx="5">
                  <c:v>Non-EAP</c:v>
                </c:pt>
              </c:strCache>
            </c:strRef>
          </c:cat>
          <c:val>
            <c:numRef>
              <c:f>Fig.3!$D$3:$D$8</c:f>
              <c:numCache>
                <c:formatCode>0%</c:formatCode>
                <c:ptCount val="6"/>
                <c:pt idx="0">
                  <c:v>3.2258099999999998E-2</c:v>
                </c:pt>
                <c:pt idx="1">
                  <c:v>5.8823500000000001E-2</c:v>
                </c:pt>
                <c:pt idx="2">
                  <c:v>0</c:v>
                </c:pt>
                <c:pt idx="3">
                  <c:v>0.1</c:v>
                </c:pt>
                <c:pt idx="4">
                  <c:v>0.02</c:v>
                </c:pt>
                <c:pt idx="5">
                  <c:v>0.12590799999999999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7F-D642-8BC0-0330171EE3BC}"/>
            </c:ext>
          </c:extLst>
        </c:ser>
        <c:ser>
          <c:idx val="3"/>
          <c:order val="3"/>
          <c:tx>
            <c:strRef>
              <c:f>Fig.3!$E$2</c:f>
              <c:strCache>
                <c:ptCount val="1"/>
                <c:pt idx="0">
                  <c:v>Political resistance from others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Fig.3!$A$3:$A$8</c:f>
              <c:strCache>
                <c:ptCount val="6"/>
                <c:pt idx="0">
                  <c:v>Indonesia</c:v>
                </c:pt>
                <c:pt idx="1">
                  <c:v>Philippines</c:v>
                </c:pt>
                <c:pt idx="2">
                  <c:v>Vietnam</c:v>
                </c:pt>
                <c:pt idx="3">
                  <c:v>Mongolia</c:v>
                </c:pt>
                <c:pt idx="4">
                  <c:v>Lao PDR</c:v>
                </c:pt>
                <c:pt idx="5">
                  <c:v>Non-EAP</c:v>
                </c:pt>
              </c:strCache>
            </c:strRef>
          </c:cat>
          <c:val>
            <c:numRef>
              <c:f>Fig.3!$E$3:$E$8</c:f>
              <c:numCache>
                <c:formatCode>0%</c:formatCode>
                <c:ptCount val="6"/>
                <c:pt idx="0">
                  <c:v>0</c:v>
                </c:pt>
                <c:pt idx="1">
                  <c:v>3.9215699999999999E-2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1.6949200000000001E-2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7F-D642-8BC0-0330171EE3BC}"/>
            </c:ext>
          </c:extLst>
        </c:ser>
        <c:ser>
          <c:idx val="4"/>
          <c:order val="4"/>
          <c:tx>
            <c:strRef>
              <c:f>Fig.3!$F$2</c:f>
              <c:strCache>
                <c:ptCount val="1"/>
                <c:pt idx="0">
                  <c:v>Political resistance from teachers' unions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Fig.3!$A$3:$A$8</c:f>
              <c:strCache>
                <c:ptCount val="6"/>
                <c:pt idx="0">
                  <c:v>Indonesia</c:v>
                </c:pt>
                <c:pt idx="1">
                  <c:v>Philippines</c:v>
                </c:pt>
                <c:pt idx="2">
                  <c:v>Vietnam</c:v>
                </c:pt>
                <c:pt idx="3">
                  <c:v>Mongolia</c:v>
                </c:pt>
                <c:pt idx="4">
                  <c:v>Lao PDR</c:v>
                </c:pt>
                <c:pt idx="5">
                  <c:v>Non-EAP</c:v>
                </c:pt>
              </c:strCache>
            </c:strRef>
          </c:cat>
          <c:val>
            <c:numRef>
              <c:f>Fig.3!$F$3:$F$8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3.3333300000000003E-2</c:v>
                </c:pt>
                <c:pt idx="4">
                  <c:v>0</c:v>
                </c:pt>
                <c:pt idx="5">
                  <c:v>3.1476999999999998E-2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07F-D642-8BC0-0330171EE3BC}"/>
            </c:ext>
          </c:extLst>
        </c:ser>
        <c:ser>
          <c:idx val="5"/>
          <c:order val="5"/>
          <c:tx>
            <c:strRef>
              <c:f>Fig.3!$G$2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Fig.3!$A$3:$A$8</c:f>
              <c:strCache>
                <c:ptCount val="6"/>
                <c:pt idx="0">
                  <c:v>Indonesia</c:v>
                </c:pt>
                <c:pt idx="1">
                  <c:v>Philippines</c:v>
                </c:pt>
                <c:pt idx="2">
                  <c:v>Vietnam</c:v>
                </c:pt>
                <c:pt idx="3">
                  <c:v>Mongolia</c:v>
                </c:pt>
                <c:pt idx="4">
                  <c:v>Lao PDR</c:v>
                </c:pt>
                <c:pt idx="5">
                  <c:v>Non-EAP</c:v>
                </c:pt>
              </c:strCache>
            </c:strRef>
          </c:cat>
          <c:val>
            <c:numRef>
              <c:f>Fig.3!$G$3:$G$8</c:f>
              <c:numCache>
                <c:formatCode>0%</c:formatCode>
                <c:ptCount val="6"/>
                <c:pt idx="0">
                  <c:v>0.19354840000000001</c:v>
                </c:pt>
                <c:pt idx="1">
                  <c:v>0.1176471</c:v>
                </c:pt>
                <c:pt idx="2">
                  <c:v>0.1153846</c:v>
                </c:pt>
                <c:pt idx="3">
                  <c:v>3.3333300000000003E-2</c:v>
                </c:pt>
                <c:pt idx="4">
                  <c:v>0.06</c:v>
                </c:pt>
                <c:pt idx="5">
                  <c:v>3.63196E-2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7F-D642-8BC0-0330171EE3BC}"/>
            </c:ext>
          </c:extLst>
        </c:ser>
        <c:ser>
          <c:idx val="6"/>
          <c:order val="6"/>
          <c:tx>
            <c:strRef>
              <c:f>Fig.3!$H$2</c:f>
              <c:strCache>
                <c:ptCount val="1"/>
                <c:pt idx="0">
                  <c:v>No barrier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Fig.3!$A$3:$A$8</c:f>
              <c:strCache>
                <c:ptCount val="6"/>
                <c:pt idx="0">
                  <c:v>Indonesia</c:v>
                </c:pt>
                <c:pt idx="1">
                  <c:v>Philippines</c:v>
                </c:pt>
                <c:pt idx="2">
                  <c:v>Vietnam</c:v>
                </c:pt>
                <c:pt idx="3">
                  <c:v>Mongolia</c:v>
                </c:pt>
                <c:pt idx="4">
                  <c:v>Lao PDR</c:v>
                </c:pt>
                <c:pt idx="5">
                  <c:v>Non-EAP</c:v>
                </c:pt>
              </c:strCache>
            </c:strRef>
          </c:cat>
          <c:val>
            <c:numRef>
              <c:f>Fig.3!$H$3:$H$8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4.8425999999999999E-3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7F-D642-8BC0-0330171EE3BC}"/>
            </c:ext>
          </c:extLst>
        </c:ser>
        <c:ser>
          <c:idx val="7"/>
          <c:order val="7"/>
          <c:tx>
            <c:strRef>
              <c:f>Fig.3!$I$2</c:f>
              <c:strCache>
                <c:ptCount val="1"/>
                <c:pt idx="0">
                  <c:v>No answer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Fig.3!$A$3:$A$8</c:f>
              <c:strCache>
                <c:ptCount val="6"/>
                <c:pt idx="0">
                  <c:v>Indonesia</c:v>
                </c:pt>
                <c:pt idx="1">
                  <c:v>Philippines</c:v>
                </c:pt>
                <c:pt idx="2">
                  <c:v>Vietnam</c:v>
                </c:pt>
                <c:pt idx="3">
                  <c:v>Mongolia</c:v>
                </c:pt>
                <c:pt idx="4">
                  <c:v>Lao PDR</c:v>
                </c:pt>
                <c:pt idx="5">
                  <c:v>Non-EAP</c:v>
                </c:pt>
              </c:strCache>
            </c:strRef>
          </c:cat>
          <c:val>
            <c:numRef>
              <c:f>Fig.3!$I$3:$I$8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0.15384619999999999</c:v>
                </c:pt>
                <c:pt idx="3">
                  <c:v>0</c:v>
                </c:pt>
                <c:pt idx="4">
                  <c:v>0.06</c:v>
                </c:pt>
                <c:pt idx="5">
                  <c:v>4.1162200000000003E-2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07F-D642-8BC0-0330171EE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3469888"/>
        <c:axId val="1219833984"/>
      </c:barChart>
      <c:catAx>
        <c:axId val="106346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219833984"/>
        <c:crosses val="autoZero"/>
        <c:auto val="1"/>
        <c:lblAlgn val="ctr"/>
        <c:lblOffset val="100"/>
        <c:noMultiLvlLbl val="0"/>
      </c:catAx>
      <c:valAx>
        <c:axId val="12198339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06346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Fig.4!$B$2</c:f>
              <c:strCache>
                <c:ptCount val="1"/>
                <c:pt idx="0">
                  <c:v>Average learming poverty guessed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Fig.4!$A$3:$A$8</c:f>
              <c:strCache>
                <c:ptCount val="6"/>
                <c:pt idx="0">
                  <c:v>LAO</c:v>
                </c:pt>
                <c:pt idx="1">
                  <c:v>PHL</c:v>
                </c:pt>
                <c:pt idx="2">
                  <c:v>IDN</c:v>
                </c:pt>
                <c:pt idx="3">
                  <c:v>VNM</c:v>
                </c:pt>
                <c:pt idx="4">
                  <c:v>MNG</c:v>
                </c:pt>
                <c:pt idx="5">
                  <c:v>Non-EAP</c:v>
                </c:pt>
              </c:strCache>
            </c:strRef>
          </c:cat>
          <c:val>
            <c:numRef>
              <c:f>Fig.4!$B$3:$B$8</c:f>
              <c:numCache>
                <c:formatCode>0%</c:formatCode>
                <c:ptCount val="6"/>
                <c:pt idx="0">
                  <c:v>0.25</c:v>
                </c:pt>
                <c:pt idx="1">
                  <c:v>0.39200000000000002</c:v>
                </c:pt>
                <c:pt idx="2">
                  <c:v>0.1221429</c:v>
                </c:pt>
                <c:pt idx="3">
                  <c:v>8.9523800000000001E-2</c:v>
                </c:pt>
                <c:pt idx="4">
                  <c:v>0.1191667</c:v>
                </c:pt>
                <c:pt idx="5">
                  <c:v>0.49948179999999998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70-FB44-A012-C589B26E991E}"/>
            </c:ext>
          </c:extLst>
        </c:ser>
        <c:ser>
          <c:idx val="1"/>
          <c:order val="1"/>
          <c:tx>
            <c:strRef>
              <c:f>Fig.4!$C$2</c:f>
              <c:strCache>
                <c:ptCount val="1"/>
                <c:pt idx="0">
                  <c:v>Share of respondants attributing low learning to school factors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Fig.4!$A$3:$A$8</c:f>
              <c:strCache>
                <c:ptCount val="6"/>
                <c:pt idx="0">
                  <c:v>LAO</c:v>
                </c:pt>
                <c:pt idx="1">
                  <c:v>PHL</c:v>
                </c:pt>
                <c:pt idx="2">
                  <c:v>IDN</c:v>
                </c:pt>
                <c:pt idx="3">
                  <c:v>VNM</c:v>
                </c:pt>
                <c:pt idx="4">
                  <c:v>MNG</c:v>
                </c:pt>
                <c:pt idx="5">
                  <c:v>Non-EAP</c:v>
                </c:pt>
              </c:strCache>
            </c:strRef>
          </c:cat>
          <c:val>
            <c:numRef>
              <c:f>Fig.4!$C$3:$C$8</c:f>
              <c:numCache>
                <c:formatCode>0%</c:formatCode>
                <c:ptCount val="6"/>
                <c:pt idx="0">
                  <c:v>0.122449</c:v>
                </c:pt>
                <c:pt idx="1">
                  <c:v>0.37254900000000002</c:v>
                </c:pt>
                <c:pt idx="2">
                  <c:v>0.58064510000000003</c:v>
                </c:pt>
                <c:pt idx="3">
                  <c:v>0.65384609999999999</c:v>
                </c:pt>
                <c:pt idx="4">
                  <c:v>0.65517239999999999</c:v>
                </c:pt>
                <c:pt idx="5">
                  <c:v>0.41959800000000003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70-FB44-A012-C589B26E991E}"/>
            </c:ext>
          </c:extLst>
        </c:ser>
        <c:ser>
          <c:idx val="2"/>
          <c:order val="2"/>
          <c:tx>
            <c:strRef>
              <c:f>Fig.4!$D$2</c:f>
              <c:strCache>
                <c:ptCount val="1"/>
                <c:pt idx="0">
                  <c:v>Share of respondants attributing low learning to poverty and malnutrition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Fig.4!$A$3:$A$8</c:f>
              <c:strCache>
                <c:ptCount val="6"/>
                <c:pt idx="0">
                  <c:v>LAO</c:v>
                </c:pt>
                <c:pt idx="1">
                  <c:v>PHL</c:v>
                </c:pt>
                <c:pt idx="2">
                  <c:v>IDN</c:v>
                </c:pt>
                <c:pt idx="3">
                  <c:v>VNM</c:v>
                </c:pt>
                <c:pt idx="4">
                  <c:v>MNG</c:v>
                </c:pt>
                <c:pt idx="5">
                  <c:v>Non-EAP</c:v>
                </c:pt>
              </c:strCache>
            </c:strRef>
          </c:cat>
          <c:val>
            <c:numRef>
              <c:f>Fig.4!$D$3:$D$8</c:f>
              <c:numCache>
                <c:formatCode>0%</c:formatCode>
                <c:ptCount val="6"/>
                <c:pt idx="0">
                  <c:v>0.68</c:v>
                </c:pt>
                <c:pt idx="1">
                  <c:v>0.39215689999999997</c:v>
                </c:pt>
                <c:pt idx="2">
                  <c:v>0.1612903</c:v>
                </c:pt>
                <c:pt idx="3">
                  <c:v>7.6923099999999994E-2</c:v>
                </c:pt>
                <c:pt idx="4">
                  <c:v>3.3333300000000003E-2</c:v>
                </c:pt>
                <c:pt idx="5">
                  <c:v>0.41646490000000003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70-FB44-A012-C589B26E9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1036064"/>
        <c:axId val="995082256"/>
      </c:barChart>
      <c:catAx>
        <c:axId val="10110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995082256"/>
        <c:crosses val="autoZero"/>
        <c:auto val="1"/>
        <c:lblAlgn val="ctr"/>
        <c:lblOffset val="100"/>
        <c:noMultiLvlLbl val="0"/>
      </c:catAx>
      <c:valAx>
        <c:axId val="99508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01103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tockChart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multiLvlStrRef>
              <c:f>'Fig.5&amp;14 DCE'!$G$20:$T$21</c:f>
              <c:multiLvlStrCache>
                <c:ptCount val="14"/>
                <c:lvl>
                  <c:pt idx="0">
                    <c:v>Non-EAP</c:v>
                  </c:pt>
                  <c:pt idx="1">
                    <c:v>EAP</c:v>
                  </c:pt>
                  <c:pt idx="2">
                    <c:v>Non-EAP</c:v>
                  </c:pt>
                  <c:pt idx="3">
                    <c:v>EAP</c:v>
                  </c:pt>
                  <c:pt idx="4">
                    <c:v>Non-EAP</c:v>
                  </c:pt>
                  <c:pt idx="5">
                    <c:v>EAP</c:v>
                  </c:pt>
                  <c:pt idx="6">
                    <c:v>Non-EAP</c:v>
                  </c:pt>
                  <c:pt idx="7">
                    <c:v>EAP</c:v>
                  </c:pt>
                  <c:pt idx="8">
                    <c:v>Non-EAP</c:v>
                  </c:pt>
                  <c:pt idx="9">
                    <c:v>EAP</c:v>
                  </c:pt>
                  <c:pt idx="10">
                    <c:v>Non-EAP</c:v>
                  </c:pt>
                  <c:pt idx="11">
                    <c:v>EAP</c:v>
                  </c:pt>
                  <c:pt idx="12">
                    <c:v>Non-EAP</c:v>
                  </c:pt>
                  <c:pt idx="13">
                    <c:v>EAP</c:v>
                  </c:pt>
                </c:lvl>
                <c:lvl>
                  <c:pt idx="0">
                    <c:v>Building hospitals</c:v>
                  </c:pt>
                  <c:pt idx="2">
                    <c:v>Providing laptops to schools</c:v>
                  </c:pt>
                  <c:pt idx="4">
                    <c:v>Providing free lunches in primary school</c:v>
                  </c:pt>
                  <c:pt idx="6">
                    <c:v>Hiring extra specialist teachers for students with disabilities</c:v>
                  </c:pt>
                  <c:pt idx="8">
                    <c:v>Removing fees for secondary school</c:v>
                  </c:pt>
                  <c:pt idx="10">
                    <c:v>In-service teacher training</c:v>
                  </c:pt>
                  <c:pt idx="12">
                    <c:v>Giving teachers structured early grade</c:v>
                  </c:pt>
                </c:lvl>
              </c:multiLvlStrCache>
            </c:multiLvlStrRef>
          </c:cat>
          <c:val>
            <c:numRef>
              <c:f>'Fig.5&amp;14 DCE'!$G$22:$T$22</c:f>
              <c:numCache>
                <c:formatCode>0%</c:formatCode>
                <c:ptCount val="14"/>
                <c:pt idx="0">
                  <c:v>0.32302287764504267</c:v>
                </c:pt>
                <c:pt idx="1">
                  <c:v>0.40483225874601203</c:v>
                </c:pt>
                <c:pt idx="2">
                  <c:v>0.38153733052591809</c:v>
                </c:pt>
                <c:pt idx="3">
                  <c:v>0.54729292917696604</c:v>
                </c:pt>
                <c:pt idx="4">
                  <c:v>0.57823812397383634</c:v>
                </c:pt>
                <c:pt idx="5">
                  <c:v>0.55851180071364226</c:v>
                </c:pt>
                <c:pt idx="6">
                  <c:v>0.56738243448594661</c:v>
                </c:pt>
                <c:pt idx="7">
                  <c:v>0.63784776936238607</c:v>
                </c:pt>
                <c:pt idx="8">
                  <c:v>0.53358059438515504</c:v>
                </c:pt>
                <c:pt idx="9">
                  <c:v>0.68493482893022017</c:v>
                </c:pt>
                <c:pt idx="10">
                  <c:v>0.59001847989905509</c:v>
                </c:pt>
                <c:pt idx="11">
                  <c:v>0.76274070332342958</c:v>
                </c:pt>
                <c:pt idx="12">
                  <c:v>0.63286605762299808</c:v>
                </c:pt>
                <c:pt idx="13">
                  <c:v>0.76530505106897428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EE-6D4C-9F9E-74A84B5B88AE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multiLvlStrRef>
              <c:f>'Fig.5&amp;14 DCE'!$G$20:$T$21</c:f>
              <c:multiLvlStrCache>
                <c:ptCount val="14"/>
                <c:lvl>
                  <c:pt idx="0">
                    <c:v>Non-EAP</c:v>
                  </c:pt>
                  <c:pt idx="1">
                    <c:v>EAP</c:v>
                  </c:pt>
                  <c:pt idx="2">
                    <c:v>Non-EAP</c:v>
                  </c:pt>
                  <c:pt idx="3">
                    <c:v>EAP</c:v>
                  </c:pt>
                  <c:pt idx="4">
                    <c:v>Non-EAP</c:v>
                  </c:pt>
                  <c:pt idx="5">
                    <c:v>EAP</c:v>
                  </c:pt>
                  <c:pt idx="6">
                    <c:v>Non-EAP</c:v>
                  </c:pt>
                  <c:pt idx="7">
                    <c:v>EAP</c:v>
                  </c:pt>
                  <c:pt idx="8">
                    <c:v>Non-EAP</c:v>
                  </c:pt>
                  <c:pt idx="9">
                    <c:v>EAP</c:v>
                  </c:pt>
                  <c:pt idx="10">
                    <c:v>Non-EAP</c:v>
                  </c:pt>
                  <c:pt idx="11">
                    <c:v>EAP</c:v>
                  </c:pt>
                  <c:pt idx="12">
                    <c:v>Non-EAP</c:v>
                  </c:pt>
                  <c:pt idx="13">
                    <c:v>EAP</c:v>
                  </c:pt>
                </c:lvl>
                <c:lvl>
                  <c:pt idx="0">
                    <c:v>Building hospitals</c:v>
                  </c:pt>
                  <c:pt idx="2">
                    <c:v>Providing laptops to schools</c:v>
                  </c:pt>
                  <c:pt idx="4">
                    <c:v>Providing free lunches in primary school</c:v>
                  </c:pt>
                  <c:pt idx="6">
                    <c:v>Hiring extra specialist teachers for students with disabilities</c:v>
                  </c:pt>
                  <c:pt idx="8">
                    <c:v>Removing fees for secondary school</c:v>
                  </c:pt>
                  <c:pt idx="10">
                    <c:v>In-service teacher training</c:v>
                  </c:pt>
                  <c:pt idx="12">
                    <c:v>Giving teachers structured early grade</c:v>
                  </c:pt>
                </c:lvl>
              </c:multiLvlStrCache>
            </c:multiLvlStrRef>
          </c:cat>
          <c:val>
            <c:numRef>
              <c:f>'Fig.5&amp;14 DCE'!$G$23:$T$23</c:f>
              <c:numCache>
                <c:formatCode>0%</c:formatCode>
                <c:ptCount val="14"/>
                <c:pt idx="0">
                  <c:v>0.18503389610099449</c:v>
                </c:pt>
                <c:pt idx="1">
                  <c:v>0.19612455145874197</c:v>
                </c:pt>
                <c:pt idx="2">
                  <c:v>0.25902982534692087</c:v>
                </c:pt>
                <c:pt idx="3">
                  <c:v>0.23438082646740599</c:v>
                </c:pt>
                <c:pt idx="4">
                  <c:v>0.44380076019665349</c:v>
                </c:pt>
                <c:pt idx="5">
                  <c:v>0.25966240639851684</c:v>
                </c:pt>
                <c:pt idx="6">
                  <c:v>0.43829757683090925</c:v>
                </c:pt>
                <c:pt idx="7">
                  <c:v>0.33633222510960009</c:v>
                </c:pt>
                <c:pt idx="8">
                  <c:v>0.40430721794358732</c:v>
                </c:pt>
                <c:pt idx="9">
                  <c:v>0.37507424573159209</c:v>
                </c:pt>
                <c:pt idx="10">
                  <c:v>0.45898184818139226</c:v>
                </c:pt>
                <c:pt idx="11">
                  <c:v>0.44285567202195941</c:v>
                </c:pt>
                <c:pt idx="12">
                  <c:v>0.50830530406106622</c:v>
                </c:pt>
                <c:pt idx="13">
                  <c:v>0.47605804247875017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EE-6D4C-9F9E-74A84B5B88AE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>
                <a:solidFill>
                  <a:schemeClr val="tx2"/>
                </a:solidFill>
              </a:ln>
              <a:effectLst/>
            </c:spPr>
          </c:marker>
          <c:cat>
            <c:multiLvlStrRef>
              <c:f>'Fig.5&amp;14 DCE'!$G$20:$T$21</c:f>
              <c:multiLvlStrCache>
                <c:ptCount val="14"/>
                <c:lvl>
                  <c:pt idx="0">
                    <c:v>Non-EAP</c:v>
                  </c:pt>
                  <c:pt idx="1">
                    <c:v>EAP</c:v>
                  </c:pt>
                  <c:pt idx="2">
                    <c:v>Non-EAP</c:v>
                  </c:pt>
                  <c:pt idx="3">
                    <c:v>EAP</c:v>
                  </c:pt>
                  <c:pt idx="4">
                    <c:v>Non-EAP</c:v>
                  </c:pt>
                  <c:pt idx="5">
                    <c:v>EAP</c:v>
                  </c:pt>
                  <c:pt idx="6">
                    <c:v>Non-EAP</c:v>
                  </c:pt>
                  <c:pt idx="7">
                    <c:v>EAP</c:v>
                  </c:pt>
                  <c:pt idx="8">
                    <c:v>Non-EAP</c:v>
                  </c:pt>
                  <c:pt idx="9">
                    <c:v>EAP</c:v>
                  </c:pt>
                  <c:pt idx="10">
                    <c:v>Non-EAP</c:v>
                  </c:pt>
                  <c:pt idx="11">
                    <c:v>EAP</c:v>
                  </c:pt>
                  <c:pt idx="12">
                    <c:v>Non-EAP</c:v>
                  </c:pt>
                  <c:pt idx="13">
                    <c:v>EAP</c:v>
                  </c:pt>
                </c:lvl>
                <c:lvl>
                  <c:pt idx="0">
                    <c:v>Building hospitals</c:v>
                  </c:pt>
                  <c:pt idx="2">
                    <c:v>Providing laptops to schools</c:v>
                  </c:pt>
                  <c:pt idx="4">
                    <c:v>Providing free lunches in primary school</c:v>
                  </c:pt>
                  <c:pt idx="6">
                    <c:v>Hiring extra specialist teachers for students with disabilities</c:v>
                  </c:pt>
                  <c:pt idx="8">
                    <c:v>Removing fees for secondary school</c:v>
                  </c:pt>
                  <c:pt idx="10">
                    <c:v>In-service teacher training</c:v>
                  </c:pt>
                  <c:pt idx="12">
                    <c:v>Giving teachers structured early grade</c:v>
                  </c:pt>
                </c:lvl>
              </c:multiLvlStrCache>
            </c:multiLvlStrRef>
          </c:cat>
          <c:val>
            <c:numRef>
              <c:f>'Fig.5&amp;14 DCE'!$G$24:$T$24</c:f>
              <c:numCache>
                <c:formatCode>0%</c:formatCode>
                <c:ptCount val="14"/>
                <c:pt idx="0">
                  <c:v>0.24894786488331561</c:v>
                </c:pt>
                <c:pt idx="1">
                  <c:v>0.2917765063132241</c:v>
                </c:pt>
                <c:pt idx="2">
                  <c:v>0.31778828886944038</c:v>
                </c:pt>
                <c:pt idx="3">
                  <c:v>0.3810076954825321</c:v>
                </c:pt>
                <c:pt idx="4">
                  <c:v>0.5111785806251794</c:v>
                </c:pt>
                <c:pt idx="5">
                  <c:v>0.40183715972146544</c:v>
                </c:pt>
                <c:pt idx="6">
                  <c:v>0.50287775076765606</c:v>
                </c:pt>
                <c:pt idx="7">
                  <c:v>0.48608329431422809</c:v>
                </c:pt>
                <c:pt idx="8">
                  <c:v>0.46852820832392916</c:v>
                </c:pt>
                <c:pt idx="9">
                  <c:v>0.5324976843013145</c:v>
                </c:pt>
                <c:pt idx="10">
                  <c:v>0.52483672737783837</c:v>
                </c:pt>
                <c:pt idx="11">
                  <c:v>0.59867249726616256</c:v>
                </c:pt>
                <c:pt idx="12">
                  <c:v>0.57147741904180138</c:v>
                </c:pt>
                <c:pt idx="13">
                  <c:v>0.62994633392765709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EE-6D4C-9F9E-74A84B5B8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axId val="48550128"/>
        <c:axId val="2146793583"/>
      </c:stockChart>
      <c:catAx>
        <c:axId val="4855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2146793583"/>
        <c:crosses val="autoZero"/>
        <c:auto val="1"/>
        <c:lblAlgn val="ctr"/>
        <c:lblOffset val="100"/>
        <c:noMultiLvlLbl val="0"/>
      </c:catAx>
      <c:valAx>
        <c:axId val="214679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Share of respondants selecting</a:t>
                </a:r>
                <a:r>
                  <a:rPr lang="en-GB" baseline="0"/>
                  <a:t> the project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48550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Fig.6!$B$1</c:f>
              <c:strCache>
                <c:ptCount val="1"/>
                <c:pt idx="0">
                  <c:v>"EdTech (e.g. Internet, TV, radio, or mobile) was effective in supporting student learning during COVID-related school closures.”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Fig.6!$A$2:$A$8</c:f>
              <c:strCache>
                <c:ptCount val="7"/>
                <c:pt idx="0">
                  <c:v>MNG</c:v>
                </c:pt>
                <c:pt idx="1">
                  <c:v>PHL</c:v>
                </c:pt>
                <c:pt idx="2">
                  <c:v>LAO</c:v>
                </c:pt>
                <c:pt idx="3">
                  <c:v>IDN</c:v>
                </c:pt>
                <c:pt idx="4">
                  <c:v>VNM</c:v>
                </c:pt>
                <c:pt idx="5">
                  <c:v>EAP average</c:v>
                </c:pt>
                <c:pt idx="6">
                  <c:v>Non-EAP</c:v>
                </c:pt>
              </c:strCache>
            </c:strRef>
          </c:cat>
          <c:val>
            <c:numRef>
              <c:f>Fig.6!$B$2:$B$8</c:f>
              <c:numCache>
                <c:formatCode>0%</c:formatCode>
                <c:ptCount val="7"/>
                <c:pt idx="0">
                  <c:v>0.7</c:v>
                </c:pt>
                <c:pt idx="1">
                  <c:v>0.92156859999999996</c:v>
                </c:pt>
                <c:pt idx="2">
                  <c:v>0.74</c:v>
                </c:pt>
                <c:pt idx="3">
                  <c:v>0.93548390000000003</c:v>
                </c:pt>
                <c:pt idx="4">
                  <c:v>1</c:v>
                </c:pt>
                <c:pt idx="5">
                  <c:v>0.85106380000000004</c:v>
                </c:pt>
                <c:pt idx="6">
                  <c:v>0.76029060000000004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44-A247-A05C-1493E71E706E}"/>
            </c:ext>
          </c:extLst>
        </c:ser>
        <c:ser>
          <c:idx val="1"/>
          <c:order val="1"/>
          <c:tx>
            <c:strRef>
              <c:f>Fig.6!$C$1</c:f>
              <c:strCache>
                <c:ptCount val="1"/>
                <c:pt idx="0">
                  <c:v>"EdTech helps all children learn equally.”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Fig.6!$A$2:$A$8</c:f>
              <c:strCache>
                <c:ptCount val="7"/>
                <c:pt idx="0">
                  <c:v>MNG</c:v>
                </c:pt>
                <c:pt idx="1">
                  <c:v>PHL</c:v>
                </c:pt>
                <c:pt idx="2">
                  <c:v>LAO</c:v>
                </c:pt>
                <c:pt idx="3">
                  <c:v>IDN</c:v>
                </c:pt>
                <c:pt idx="4">
                  <c:v>VNM</c:v>
                </c:pt>
                <c:pt idx="5">
                  <c:v>EAP average</c:v>
                </c:pt>
                <c:pt idx="6">
                  <c:v>Non-EAP</c:v>
                </c:pt>
              </c:strCache>
            </c:strRef>
          </c:cat>
          <c:val>
            <c:numRef>
              <c:f>Fig.6!$C$2:$C$8</c:f>
              <c:numCache>
                <c:formatCode>0%</c:formatCode>
                <c:ptCount val="7"/>
                <c:pt idx="0">
                  <c:v>0.2</c:v>
                </c:pt>
                <c:pt idx="1">
                  <c:v>0.29411769999999998</c:v>
                </c:pt>
                <c:pt idx="2">
                  <c:v>0.6</c:v>
                </c:pt>
                <c:pt idx="3">
                  <c:v>0.70967740000000001</c:v>
                </c:pt>
                <c:pt idx="4">
                  <c:v>0.84615390000000001</c:v>
                </c:pt>
                <c:pt idx="5">
                  <c:v>0.50531919999999997</c:v>
                </c:pt>
                <c:pt idx="6">
                  <c:v>0.34624700000000003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44-A247-A05C-1493E71E7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6302784"/>
        <c:axId val="1715195536"/>
      </c:barChart>
      <c:catAx>
        <c:axId val="1726302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715195536"/>
        <c:crosses val="autoZero"/>
        <c:auto val="1"/>
        <c:lblAlgn val="ctr"/>
        <c:lblOffset val="100"/>
        <c:noMultiLvlLbl val="0"/>
      </c:catAx>
      <c:valAx>
        <c:axId val="17151955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Share of officials agreeing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726302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'Fig7&amp;8'!$C$3</c:f>
              <c:strCache>
                <c:ptCount val="1"/>
                <c:pt idx="0">
                  <c:v>Strongly agrees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'Fig7&amp;8'!$C$4:$C$9</c:f>
              <c:numCache>
                <c:formatCode>General</c:formatCode>
                <c:ptCount val="6"/>
                <c:pt idx="0">
                  <c:v>18</c:v>
                </c:pt>
                <c:pt idx="1">
                  <c:v>35</c:v>
                </c:pt>
                <c:pt idx="2">
                  <c:v>24</c:v>
                </c:pt>
                <c:pt idx="3">
                  <c:v>40</c:v>
                </c:pt>
                <c:pt idx="4">
                  <c:v>19</c:v>
                </c:pt>
                <c:pt idx="5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57-3B4C-AD06-242655F6DE1D}"/>
            </c:ext>
          </c:extLst>
        </c:ser>
        <c:ser>
          <c:idx val="1"/>
          <c:order val="1"/>
          <c:tx>
            <c:strRef>
              <c:f>'Fig7&amp;8'!$D$3</c:f>
              <c:strCache>
                <c:ptCount val="1"/>
                <c:pt idx="0">
                  <c:v>Agrees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'Fig7&amp;8'!$D$4:$D$9</c:f>
              <c:numCache>
                <c:formatCode>General</c:formatCode>
                <c:ptCount val="6"/>
                <c:pt idx="0">
                  <c:v>10</c:v>
                </c:pt>
                <c:pt idx="1">
                  <c:v>9</c:v>
                </c:pt>
                <c:pt idx="2">
                  <c:v>6</c:v>
                </c:pt>
                <c:pt idx="3">
                  <c:v>8</c:v>
                </c:pt>
                <c:pt idx="4">
                  <c:v>6</c:v>
                </c:pt>
                <c:pt idx="5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57-3B4C-AD06-242655F6DE1D}"/>
            </c:ext>
          </c:extLst>
        </c:ser>
        <c:ser>
          <c:idx val="2"/>
          <c:order val="2"/>
          <c:tx>
            <c:strRef>
              <c:f>'Fig7&amp;8'!$E$3</c:f>
              <c:strCache>
                <c:ptCount val="1"/>
                <c:pt idx="0">
                  <c:v>Disagrees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'Fig7&amp;8'!$E$4:$E$9</c:f>
              <c:numCache>
                <c:formatCode>General</c:formatCode>
                <c:ptCount val="6"/>
                <c:pt idx="0">
                  <c:v>3</c:v>
                </c:pt>
                <c:pt idx="1">
                  <c:v>6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57-3B4C-AD06-242655F6DE1D}"/>
            </c:ext>
          </c:extLst>
        </c:ser>
        <c:ser>
          <c:idx val="3"/>
          <c:order val="3"/>
          <c:tx>
            <c:strRef>
              <c:f>'Fig7&amp;8'!$F$3</c:f>
              <c:strCache>
                <c:ptCount val="1"/>
                <c:pt idx="0">
                  <c:v>Strongly disagrees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'Fig7&amp;8'!$F$4:$F$9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57-3B4C-AD06-242655F6DE1D}"/>
            </c:ext>
          </c:extLst>
        </c:ser>
        <c:ser>
          <c:idx val="4"/>
          <c:order val="4"/>
          <c:tx>
            <c:strRef>
              <c:f>'Fig7&amp;8'!$G$3</c:f>
              <c:strCache>
                <c:ptCount val="1"/>
                <c:pt idx="0">
                  <c:v>Does not know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'Fig7&amp;8'!$G$4:$G$9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57-3B4C-AD06-242655F6D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6145392"/>
        <c:axId val="1676892159"/>
      </c:barChart>
      <c:catAx>
        <c:axId val="195614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676892159"/>
        <c:crosses val="autoZero"/>
        <c:auto val="1"/>
        <c:lblAlgn val="ctr"/>
        <c:lblOffset val="100"/>
        <c:noMultiLvlLbl val="0"/>
      </c:catAx>
      <c:valAx>
        <c:axId val="167689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95614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'Fig7&amp;8'!$C$3</c:f>
              <c:strCache>
                <c:ptCount val="1"/>
                <c:pt idx="0">
                  <c:v>Strongly agrees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'Fig7&amp;8'!$B$23:$B$28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'Fig7&amp;8'!$C$23:$C$28</c:f>
              <c:numCache>
                <c:formatCode>General</c:formatCode>
                <c:ptCount val="6"/>
                <c:pt idx="0">
                  <c:v>15</c:v>
                </c:pt>
                <c:pt idx="1">
                  <c:v>28</c:v>
                </c:pt>
                <c:pt idx="2">
                  <c:v>20</c:v>
                </c:pt>
                <c:pt idx="3">
                  <c:v>31</c:v>
                </c:pt>
                <c:pt idx="4">
                  <c:v>7</c:v>
                </c:pt>
                <c:pt idx="5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E2-1E41-A388-DE1308E9FDF5}"/>
            </c:ext>
          </c:extLst>
        </c:ser>
        <c:ser>
          <c:idx val="1"/>
          <c:order val="1"/>
          <c:tx>
            <c:strRef>
              <c:f>'Fig7&amp;8'!$D$3</c:f>
              <c:strCache>
                <c:ptCount val="1"/>
                <c:pt idx="0">
                  <c:v>Agrees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'Fig7&amp;8'!$B$23:$B$28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'Fig7&amp;8'!$D$23:$D$28</c:f>
              <c:numCache>
                <c:formatCode>General</c:formatCode>
                <c:ptCount val="6"/>
                <c:pt idx="0">
                  <c:v>16</c:v>
                </c:pt>
                <c:pt idx="1">
                  <c:v>10</c:v>
                </c:pt>
                <c:pt idx="2">
                  <c:v>9</c:v>
                </c:pt>
                <c:pt idx="3">
                  <c:v>19</c:v>
                </c:pt>
                <c:pt idx="4">
                  <c:v>14</c:v>
                </c:pt>
                <c:pt idx="5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E2-1E41-A388-DE1308E9FDF5}"/>
            </c:ext>
          </c:extLst>
        </c:ser>
        <c:ser>
          <c:idx val="2"/>
          <c:order val="2"/>
          <c:tx>
            <c:strRef>
              <c:f>'Fig7&amp;8'!$E$3</c:f>
              <c:strCache>
                <c:ptCount val="1"/>
                <c:pt idx="0">
                  <c:v>Disagrees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'Fig7&amp;8'!$B$23:$B$28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'Fig7&amp;8'!$E$23:$E$28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E2-1E41-A388-DE1308E9FDF5}"/>
            </c:ext>
          </c:extLst>
        </c:ser>
        <c:ser>
          <c:idx val="3"/>
          <c:order val="3"/>
          <c:tx>
            <c:strRef>
              <c:f>'Fig7&amp;8'!$F$22</c:f>
              <c:strCache>
                <c:ptCount val="1"/>
                <c:pt idx="0">
                  <c:v>Does not know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'Fig7&amp;8'!$B$23:$B$28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'Fig7&amp;8'!$F$23:$F$28</c:f>
              <c:numCache>
                <c:formatCode>General</c:formatCode>
                <c:ptCount val="6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E2-1E41-A388-DE1308E9F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6145392"/>
        <c:axId val="1676892159"/>
      </c:barChart>
      <c:catAx>
        <c:axId val="195614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676892159"/>
        <c:crosses val="autoZero"/>
        <c:auto val="1"/>
        <c:lblAlgn val="ctr"/>
        <c:lblOffset val="100"/>
        <c:noMultiLvlLbl val="0"/>
      </c:catAx>
      <c:valAx>
        <c:axId val="167689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95614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093625283140972E-2"/>
          <c:y val="3.2407407407407406E-2"/>
          <c:w val="0.87407075827850289"/>
          <c:h val="0.7357713619130942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'Fig7&amp;8'!$C$3</c:f>
              <c:strCache>
                <c:ptCount val="1"/>
                <c:pt idx="0">
                  <c:v>Strongly agrees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'Fig7&amp;8'!$B$40:$B$45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'Fig7&amp;8'!$C$40:$C$45</c:f>
              <c:numCache>
                <c:formatCode>General</c:formatCode>
                <c:ptCount val="6"/>
                <c:pt idx="0">
                  <c:v>14</c:v>
                </c:pt>
                <c:pt idx="1">
                  <c:v>37</c:v>
                </c:pt>
                <c:pt idx="2">
                  <c:v>10</c:v>
                </c:pt>
                <c:pt idx="3">
                  <c:v>38</c:v>
                </c:pt>
                <c:pt idx="4">
                  <c:v>14</c:v>
                </c:pt>
                <c:pt idx="5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99-434E-99B8-9E15F6EA2C81}"/>
            </c:ext>
          </c:extLst>
        </c:ser>
        <c:ser>
          <c:idx val="1"/>
          <c:order val="1"/>
          <c:tx>
            <c:strRef>
              <c:f>'Fig7&amp;8'!$D$3</c:f>
              <c:strCache>
                <c:ptCount val="1"/>
                <c:pt idx="0">
                  <c:v>Agrees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'Fig7&amp;8'!$B$40:$B$45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'Fig7&amp;8'!$D$40:$D$45</c:f>
              <c:numCache>
                <c:formatCode>General</c:formatCode>
                <c:ptCount val="6"/>
                <c:pt idx="0">
                  <c:v>16</c:v>
                </c:pt>
                <c:pt idx="1">
                  <c:v>12</c:v>
                </c:pt>
                <c:pt idx="2">
                  <c:v>16</c:v>
                </c:pt>
                <c:pt idx="3">
                  <c:v>13</c:v>
                </c:pt>
                <c:pt idx="4">
                  <c:v>10</c:v>
                </c:pt>
                <c:pt idx="5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99-434E-99B8-9E15F6EA2C81}"/>
            </c:ext>
          </c:extLst>
        </c:ser>
        <c:ser>
          <c:idx val="2"/>
          <c:order val="2"/>
          <c:tx>
            <c:strRef>
              <c:f>'Fig7&amp;8'!$E$3</c:f>
              <c:strCache>
                <c:ptCount val="1"/>
                <c:pt idx="0">
                  <c:v>Disagrees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'Fig7&amp;8'!$B$40:$B$45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'Fig7&amp;8'!$E$40:$E$45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0</c:v>
                </c:pt>
                <c:pt idx="4">
                  <c:v>2</c:v>
                </c:pt>
                <c:pt idx="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99-434E-99B8-9E15F6EA2C81}"/>
            </c:ext>
          </c:extLst>
        </c:ser>
        <c:ser>
          <c:idx val="3"/>
          <c:order val="3"/>
          <c:tx>
            <c:strRef>
              <c:f>'Fig7&amp;8'!$F$3</c:f>
              <c:strCache>
                <c:ptCount val="1"/>
                <c:pt idx="0">
                  <c:v>Strongly disagrees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'Fig7&amp;8'!$B$40:$B$45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'Fig7&amp;8'!$F$40:$F$45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99-434E-99B8-9E15F6EA2C81}"/>
            </c:ext>
          </c:extLst>
        </c:ser>
        <c:ser>
          <c:idx val="4"/>
          <c:order val="4"/>
          <c:tx>
            <c:strRef>
              <c:f>'Fig7&amp;8'!$G$3</c:f>
              <c:strCache>
                <c:ptCount val="1"/>
                <c:pt idx="0">
                  <c:v>Does not know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'Fig7&amp;8'!$B$40:$B$45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'Fig7&amp;8'!$G$40:$G$45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99-434E-99B8-9E15F6EA2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6145392"/>
        <c:axId val="1676892159"/>
      </c:barChart>
      <c:catAx>
        <c:axId val="195614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676892159"/>
        <c:crosses val="autoZero"/>
        <c:auto val="1"/>
        <c:lblAlgn val="ctr"/>
        <c:lblOffset val="100"/>
        <c:noMultiLvlLbl val="0"/>
      </c:catAx>
      <c:valAx>
        <c:axId val="167689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95614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'Fig7&amp;8'!$C$3</c:f>
              <c:strCache>
                <c:ptCount val="1"/>
                <c:pt idx="0">
                  <c:v>Strongly agrees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'Fig7&amp;8'!$B$62:$B$67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'Fig7&amp;8'!$C$62:$C$67</c:f>
              <c:numCache>
                <c:formatCode>General</c:formatCode>
                <c:ptCount val="6"/>
                <c:pt idx="0">
                  <c:v>0</c:v>
                </c:pt>
                <c:pt idx="1">
                  <c:v>13</c:v>
                </c:pt>
                <c:pt idx="2">
                  <c:v>1</c:v>
                </c:pt>
                <c:pt idx="3">
                  <c:v>3</c:v>
                </c:pt>
                <c:pt idx="4">
                  <c:v>7</c:v>
                </c:pt>
                <c:pt idx="5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76-1E4B-A510-35E0EF314530}"/>
            </c:ext>
          </c:extLst>
        </c:ser>
        <c:ser>
          <c:idx val="1"/>
          <c:order val="1"/>
          <c:tx>
            <c:strRef>
              <c:f>'Fig7&amp;8'!$D$3</c:f>
              <c:strCache>
                <c:ptCount val="1"/>
                <c:pt idx="0">
                  <c:v>Agrees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'Fig7&amp;8'!$B$62:$B$67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'Fig7&amp;8'!$D$62:$D$67</c:f>
              <c:numCache>
                <c:formatCode>General</c:formatCode>
                <c:ptCount val="6"/>
                <c:pt idx="0">
                  <c:v>3</c:v>
                </c:pt>
                <c:pt idx="1">
                  <c:v>10</c:v>
                </c:pt>
                <c:pt idx="2">
                  <c:v>2</c:v>
                </c:pt>
                <c:pt idx="3">
                  <c:v>10</c:v>
                </c:pt>
                <c:pt idx="4">
                  <c:v>10</c:v>
                </c:pt>
                <c:pt idx="5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76-1E4B-A510-35E0EF314530}"/>
            </c:ext>
          </c:extLst>
        </c:ser>
        <c:ser>
          <c:idx val="2"/>
          <c:order val="2"/>
          <c:tx>
            <c:strRef>
              <c:f>'Fig7&amp;8'!$E$3</c:f>
              <c:strCache>
                <c:ptCount val="1"/>
                <c:pt idx="0">
                  <c:v>Disagrees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'Fig7&amp;8'!$B$62:$B$67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'Fig7&amp;8'!$E$62:$E$67</c:f>
              <c:numCache>
                <c:formatCode>General</c:formatCode>
                <c:ptCount val="6"/>
                <c:pt idx="0">
                  <c:v>18</c:v>
                </c:pt>
                <c:pt idx="1">
                  <c:v>22</c:v>
                </c:pt>
                <c:pt idx="2">
                  <c:v>25</c:v>
                </c:pt>
                <c:pt idx="3">
                  <c:v>32</c:v>
                </c:pt>
                <c:pt idx="4">
                  <c:v>9</c:v>
                </c:pt>
                <c:pt idx="5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76-1E4B-A510-35E0EF314530}"/>
            </c:ext>
          </c:extLst>
        </c:ser>
        <c:ser>
          <c:idx val="3"/>
          <c:order val="3"/>
          <c:tx>
            <c:strRef>
              <c:f>'Fig7&amp;8'!$F$3</c:f>
              <c:strCache>
                <c:ptCount val="1"/>
                <c:pt idx="0">
                  <c:v>Strongly disagrees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'Fig7&amp;8'!$B$62:$B$67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'Fig7&amp;8'!$F$62:$F$67</c:f>
              <c:numCache>
                <c:formatCode>General</c:formatCode>
                <c:ptCount val="6"/>
                <c:pt idx="0">
                  <c:v>9</c:v>
                </c:pt>
                <c:pt idx="1">
                  <c:v>0</c:v>
                </c:pt>
                <c:pt idx="2">
                  <c:v>2</c:v>
                </c:pt>
                <c:pt idx="3">
                  <c:v>5</c:v>
                </c:pt>
                <c:pt idx="4">
                  <c:v>0</c:v>
                </c:pt>
                <c:pt idx="5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76-1E4B-A510-35E0EF314530}"/>
            </c:ext>
          </c:extLst>
        </c:ser>
        <c:ser>
          <c:idx val="4"/>
          <c:order val="4"/>
          <c:tx>
            <c:strRef>
              <c:f>'Fig7&amp;8'!$G$3</c:f>
              <c:strCache>
                <c:ptCount val="1"/>
                <c:pt idx="0">
                  <c:v>Does not know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'Fig7&amp;8'!$B$62:$B$67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'Fig7&amp;8'!$G$62:$G$67</c:f>
              <c:numCache>
                <c:formatCode>General</c:formatCode>
                <c:ptCount val="6"/>
                <c:pt idx="0">
                  <c:v>1</c:v>
                </c:pt>
                <c:pt idx="1">
                  <c:v>5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76-1E4B-A510-35E0EF314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6145392"/>
        <c:axId val="1676892159"/>
      </c:barChart>
      <c:catAx>
        <c:axId val="195614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676892159"/>
        <c:crosses val="autoZero"/>
        <c:auto val="1"/>
        <c:lblAlgn val="ctr"/>
        <c:lblOffset val="100"/>
        <c:noMultiLvlLbl val="0"/>
      </c:catAx>
      <c:valAx>
        <c:axId val="167689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95614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180327868852461E-2"/>
          <c:y val="0.91724482356372106"/>
          <c:w val="0.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'Fig.7&amp;8'!$B$3</c:f>
              <c:strCache>
                <c:ptCount val="1"/>
                <c:pt idx="0">
                  <c:v>Strongly agrees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'Fig.7&amp;8'!$B$4:$B$9</c:f>
              <c:numCache>
                <c:formatCode>General</c:formatCode>
                <c:ptCount val="6"/>
                <c:pt idx="0">
                  <c:v>0.58064510000000003</c:v>
                </c:pt>
                <c:pt idx="1">
                  <c:v>0.7</c:v>
                </c:pt>
                <c:pt idx="2">
                  <c:v>0.8</c:v>
                </c:pt>
                <c:pt idx="3">
                  <c:v>0.7843137</c:v>
                </c:pt>
                <c:pt idx="4">
                  <c:v>0.73076920000000001</c:v>
                </c:pt>
                <c:pt idx="5">
                  <c:v>0.48426150000000001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FA-DD4A-8A96-618D464CB9D8}"/>
            </c:ext>
          </c:extLst>
        </c:ser>
        <c:ser>
          <c:idx val="1"/>
          <c:order val="1"/>
          <c:tx>
            <c:strRef>
              <c:f>'Fig.7&amp;8'!$C$3</c:f>
              <c:strCache>
                <c:ptCount val="1"/>
                <c:pt idx="0">
                  <c:v>Agrees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'Fig.7&amp;8'!$C$4:$C$9</c:f>
              <c:numCache>
                <c:formatCode>General</c:formatCode>
                <c:ptCount val="6"/>
                <c:pt idx="0">
                  <c:v>0.3225806</c:v>
                </c:pt>
                <c:pt idx="1">
                  <c:v>0.18</c:v>
                </c:pt>
                <c:pt idx="2">
                  <c:v>0.2</c:v>
                </c:pt>
                <c:pt idx="3">
                  <c:v>0.1568628</c:v>
                </c:pt>
                <c:pt idx="4">
                  <c:v>0.23076920000000001</c:v>
                </c:pt>
                <c:pt idx="5">
                  <c:v>0.46731230000000001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FA-DD4A-8A96-618D464CB9D8}"/>
            </c:ext>
          </c:extLst>
        </c:ser>
        <c:ser>
          <c:idx val="2"/>
          <c:order val="2"/>
          <c:tx>
            <c:strRef>
              <c:f>'Fig.7&amp;8'!$D$3</c:f>
              <c:strCache>
                <c:ptCount val="1"/>
                <c:pt idx="0">
                  <c:v>Disagrees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'Fig.7&amp;8'!$D$4:$D$9</c:f>
              <c:numCache>
                <c:formatCode>General</c:formatCode>
                <c:ptCount val="6"/>
                <c:pt idx="0">
                  <c:v>9.6774200000000005E-2</c:v>
                </c:pt>
                <c:pt idx="1">
                  <c:v>0.12</c:v>
                </c:pt>
                <c:pt idx="2">
                  <c:v>0</c:v>
                </c:pt>
                <c:pt idx="3">
                  <c:v>1.9607800000000002E-2</c:v>
                </c:pt>
                <c:pt idx="4">
                  <c:v>3.8461500000000003E-2</c:v>
                </c:pt>
                <c:pt idx="5">
                  <c:v>3.63196E-2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FA-DD4A-8A96-618D464CB9D8}"/>
            </c:ext>
          </c:extLst>
        </c:ser>
        <c:ser>
          <c:idx val="3"/>
          <c:order val="3"/>
          <c:tx>
            <c:strRef>
              <c:f>'Fig.7&amp;8'!$E$3</c:f>
              <c:strCache>
                <c:ptCount val="1"/>
                <c:pt idx="0">
                  <c:v>Strongly disagrees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'Fig.7&amp;8'!$E$4:$E$9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3.9215699999999999E-2</c:v>
                </c:pt>
                <c:pt idx="4">
                  <c:v>0</c:v>
                </c:pt>
                <c:pt idx="5">
                  <c:v>4.8425999999999999E-3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FA-DD4A-8A96-618D464CB9D8}"/>
            </c:ext>
          </c:extLst>
        </c:ser>
        <c:ser>
          <c:idx val="4"/>
          <c:order val="4"/>
          <c:tx>
            <c:strRef>
              <c:f>'Fig.7&amp;8'!$F$3</c:f>
              <c:strCache>
                <c:ptCount val="1"/>
                <c:pt idx="0">
                  <c:v>Does not know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'Fig.7&amp;8'!$F$4:$F$9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4.8425999999999999E-3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FA-DD4A-8A96-618D464CB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6145392"/>
        <c:axId val="1676892159"/>
      </c:barChart>
      <c:catAx>
        <c:axId val="195614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676892159"/>
        <c:crosses val="autoZero"/>
        <c:auto val="1"/>
        <c:lblAlgn val="ctr"/>
        <c:lblOffset val="100"/>
        <c:noMultiLvlLbl val="0"/>
      </c:catAx>
      <c:valAx>
        <c:axId val="167689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95614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'Fig.7&amp;8'!$B$3</c:f>
              <c:strCache>
                <c:ptCount val="1"/>
                <c:pt idx="0">
                  <c:v>Strongly agrees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'Fig.7&amp;8'!$B$17:$B$22</c:f>
              <c:numCache>
                <c:formatCode>General</c:formatCode>
                <c:ptCount val="6"/>
                <c:pt idx="0">
                  <c:v>0.483871</c:v>
                </c:pt>
                <c:pt idx="1">
                  <c:v>0.56000000000000005</c:v>
                </c:pt>
                <c:pt idx="2">
                  <c:v>0.66666669999999995</c:v>
                </c:pt>
                <c:pt idx="3">
                  <c:v>0.60784320000000003</c:v>
                </c:pt>
                <c:pt idx="4">
                  <c:v>0.26923079999999999</c:v>
                </c:pt>
                <c:pt idx="5">
                  <c:v>0.47699760000000002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F-F543-9BA7-70AE1E24CE48}"/>
            </c:ext>
          </c:extLst>
        </c:ser>
        <c:ser>
          <c:idx val="1"/>
          <c:order val="1"/>
          <c:tx>
            <c:strRef>
              <c:f>'Fig.7&amp;8'!$C$3</c:f>
              <c:strCache>
                <c:ptCount val="1"/>
                <c:pt idx="0">
                  <c:v>Agrees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'Fig.7&amp;8'!$C$17:$C$22</c:f>
              <c:numCache>
                <c:formatCode>General</c:formatCode>
                <c:ptCount val="6"/>
                <c:pt idx="0">
                  <c:v>0.51612899999999995</c:v>
                </c:pt>
                <c:pt idx="1">
                  <c:v>0.2</c:v>
                </c:pt>
                <c:pt idx="2">
                  <c:v>0.3</c:v>
                </c:pt>
                <c:pt idx="3">
                  <c:v>0.37254900000000002</c:v>
                </c:pt>
                <c:pt idx="4">
                  <c:v>0.53846159999999998</c:v>
                </c:pt>
                <c:pt idx="5">
                  <c:v>0.47215499999999999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F-F543-9BA7-70AE1E24CE48}"/>
            </c:ext>
          </c:extLst>
        </c:ser>
        <c:ser>
          <c:idx val="2"/>
          <c:order val="2"/>
          <c:tx>
            <c:strRef>
              <c:f>'Fig.7&amp;8'!$D$3</c:f>
              <c:strCache>
                <c:ptCount val="1"/>
                <c:pt idx="0">
                  <c:v>Disagrees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'Fig.7&amp;8'!$D$17:$D$22</c:f>
              <c:numCache>
                <c:formatCode>General</c:formatCode>
                <c:ptCount val="6"/>
                <c:pt idx="0">
                  <c:v>0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0.15384619999999999</c:v>
                </c:pt>
                <c:pt idx="5">
                  <c:v>4.3583499999999997E-2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CF-F543-9BA7-70AE1E24CE48}"/>
            </c:ext>
          </c:extLst>
        </c:ser>
        <c:ser>
          <c:idx val="3"/>
          <c:order val="3"/>
          <c:tx>
            <c:strRef>
              <c:f>'Fig.7&amp;8'!$E$3</c:f>
              <c:strCache>
                <c:ptCount val="1"/>
                <c:pt idx="0">
                  <c:v>Strongly disagrees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'Fig.7&amp;8'!$E$17:$E$22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CF-F543-9BA7-70AE1E24CE48}"/>
            </c:ext>
          </c:extLst>
        </c:ser>
        <c:ser>
          <c:idx val="4"/>
          <c:order val="4"/>
          <c:tx>
            <c:strRef>
              <c:f>'Fig.7&amp;8'!$F$3</c:f>
              <c:strCache>
                <c:ptCount val="1"/>
                <c:pt idx="0">
                  <c:v>Does not know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'Fig.7&amp;8'!$F$17:$F$22</c:f>
              <c:numCache>
                <c:formatCode>General</c:formatCode>
                <c:ptCount val="6"/>
                <c:pt idx="0">
                  <c:v>0</c:v>
                </c:pt>
                <c:pt idx="1">
                  <c:v>0.04</c:v>
                </c:pt>
                <c:pt idx="2">
                  <c:v>3.3333300000000003E-2</c:v>
                </c:pt>
                <c:pt idx="3">
                  <c:v>1.9607800000000002E-2</c:v>
                </c:pt>
                <c:pt idx="4">
                  <c:v>3.8461500000000003E-2</c:v>
                </c:pt>
                <c:pt idx="5">
                  <c:v>7.2639000000000002E-3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CF-F543-9BA7-70AE1E24C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6145392"/>
        <c:axId val="1676892159"/>
      </c:barChart>
      <c:catAx>
        <c:axId val="195614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676892159"/>
        <c:crosses val="autoZero"/>
        <c:auto val="1"/>
        <c:lblAlgn val="ctr"/>
        <c:lblOffset val="100"/>
        <c:noMultiLvlLbl val="0"/>
      </c:catAx>
      <c:valAx>
        <c:axId val="167689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95614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'Fig.7&amp;8'!$B$3</c:f>
              <c:strCache>
                <c:ptCount val="1"/>
                <c:pt idx="0">
                  <c:v>Strongly agrees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'Fig.7&amp;8'!$B$30:$B$35</c:f>
              <c:numCache>
                <c:formatCode>General</c:formatCode>
                <c:ptCount val="6"/>
                <c:pt idx="0">
                  <c:v>0.45161289999999998</c:v>
                </c:pt>
                <c:pt idx="1">
                  <c:v>0.74</c:v>
                </c:pt>
                <c:pt idx="2">
                  <c:v>0.3333333</c:v>
                </c:pt>
                <c:pt idx="3">
                  <c:v>0.74509809999999999</c:v>
                </c:pt>
                <c:pt idx="4">
                  <c:v>0.53846159999999998</c:v>
                </c:pt>
                <c:pt idx="5">
                  <c:v>0.39951569999999997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26-B844-89C3-A6B9686179B4}"/>
            </c:ext>
          </c:extLst>
        </c:ser>
        <c:ser>
          <c:idx val="1"/>
          <c:order val="1"/>
          <c:tx>
            <c:strRef>
              <c:f>'Fig.7&amp;8'!$C$3</c:f>
              <c:strCache>
                <c:ptCount val="1"/>
                <c:pt idx="0">
                  <c:v>Agrees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'Fig.7&amp;8'!$C$30:$C$35</c:f>
              <c:numCache>
                <c:formatCode>General</c:formatCode>
                <c:ptCount val="6"/>
                <c:pt idx="0">
                  <c:v>0.51612899999999995</c:v>
                </c:pt>
                <c:pt idx="1">
                  <c:v>0.24</c:v>
                </c:pt>
                <c:pt idx="2">
                  <c:v>0.53333339999999996</c:v>
                </c:pt>
                <c:pt idx="3">
                  <c:v>0.25490200000000002</c:v>
                </c:pt>
                <c:pt idx="4">
                  <c:v>0.3846154</c:v>
                </c:pt>
                <c:pt idx="5">
                  <c:v>0.55690070000000003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26-B844-89C3-A6B9686179B4}"/>
            </c:ext>
          </c:extLst>
        </c:ser>
        <c:ser>
          <c:idx val="2"/>
          <c:order val="2"/>
          <c:tx>
            <c:strRef>
              <c:f>'Fig.7&amp;8'!$D$3</c:f>
              <c:strCache>
                <c:ptCount val="1"/>
                <c:pt idx="0">
                  <c:v>Disagrees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'Fig.7&amp;8'!$D$30:$D$35</c:f>
              <c:numCache>
                <c:formatCode>General</c:formatCode>
                <c:ptCount val="6"/>
                <c:pt idx="0">
                  <c:v>3.2258099999999998E-2</c:v>
                </c:pt>
                <c:pt idx="1">
                  <c:v>0.02</c:v>
                </c:pt>
                <c:pt idx="2">
                  <c:v>0.13333329999999999</c:v>
                </c:pt>
                <c:pt idx="3">
                  <c:v>0</c:v>
                </c:pt>
                <c:pt idx="4">
                  <c:v>7.6923099999999994E-2</c:v>
                </c:pt>
                <c:pt idx="5">
                  <c:v>3.1476999999999998E-2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26-B844-89C3-A6B9686179B4}"/>
            </c:ext>
          </c:extLst>
        </c:ser>
        <c:ser>
          <c:idx val="3"/>
          <c:order val="3"/>
          <c:tx>
            <c:strRef>
              <c:f>'Fig.7&amp;8'!$E$3</c:f>
              <c:strCache>
                <c:ptCount val="1"/>
                <c:pt idx="0">
                  <c:v>Strongly disagrees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'Fig.7&amp;8'!$E$30:$E$35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4.8425999999999999E-3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26-B844-89C3-A6B9686179B4}"/>
            </c:ext>
          </c:extLst>
        </c:ser>
        <c:ser>
          <c:idx val="4"/>
          <c:order val="4"/>
          <c:tx>
            <c:strRef>
              <c:f>'Fig.7&amp;8'!$F$3</c:f>
              <c:strCache>
                <c:ptCount val="1"/>
                <c:pt idx="0">
                  <c:v>Does not know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'Fig.7&amp;8'!$F$30:$F$35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7.2639000000000002E-3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26-B844-89C3-A6B968617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6145392"/>
        <c:axId val="1676892159"/>
      </c:barChart>
      <c:catAx>
        <c:axId val="195614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676892159"/>
        <c:crosses val="autoZero"/>
        <c:auto val="1"/>
        <c:lblAlgn val="ctr"/>
        <c:lblOffset val="100"/>
        <c:noMultiLvlLbl val="0"/>
      </c:catAx>
      <c:valAx>
        <c:axId val="167689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95614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'Fig.7&amp;8'!$B$3</c:f>
              <c:strCache>
                <c:ptCount val="1"/>
                <c:pt idx="0">
                  <c:v>Strongly agrees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'Fig.7&amp;8'!$B$43:$B$48</c:f>
              <c:numCache>
                <c:formatCode>General</c:formatCode>
                <c:ptCount val="6"/>
                <c:pt idx="0">
                  <c:v>0.12903229999999999</c:v>
                </c:pt>
                <c:pt idx="1">
                  <c:v>0.08</c:v>
                </c:pt>
                <c:pt idx="2">
                  <c:v>0</c:v>
                </c:pt>
                <c:pt idx="3">
                  <c:v>5.8823500000000001E-2</c:v>
                </c:pt>
                <c:pt idx="4">
                  <c:v>0</c:v>
                </c:pt>
                <c:pt idx="5">
                  <c:v>0.31961260000000002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DE-C748-BF2D-E264ACC3CC83}"/>
            </c:ext>
          </c:extLst>
        </c:ser>
        <c:ser>
          <c:idx val="1"/>
          <c:order val="1"/>
          <c:tx>
            <c:strRef>
              <c:f>'Fig.7&amp;8'!$C$3</c:f>
              <c:strCache>
                <c:ptCount val="1"/>
                <c:pt idx="0">
                  <c:v>Agrees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'Fig.7&amp;8'!$C$43:$C$48</c:f>
              <c:numCache>
                <c:formatCode>General</c:formatCode>
                <c:ptCount val="6"/>
                <c:pt idx="0">
                  <c:v>0.1612903</c:v>
                </c:pt>
                <c:pt idx="1">
                  <c:v>0.3</c:v>
                </c:pt>
                <c:pt idx="2">
                  <c:v>3.3333300000000003E-2</c:v>
                </c:pt>
                <c:pt idx="3">
                  <c:v>0.23529410000000001</c:v>
                </c:pt>
                <c:pt idx="4">
                  <c:v>0.30769229999999997</c:v>
                </c:pt>
                <c:pt idx="5">
                  <c:v>0.5520581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DE-C748-BF2D-E264ACC3CC83}"/>
            </c:ext>
          </c:extLst>
        </c:ser>
        <c:ser>
          <c:idx val="2"/>
          <c:order val="2"/>
          <c:tx>
            <c:strRef>
              <c:f>'Fig.7&amp;8'!$D$3</c:f>
              <c:strCache>
                <c:ptCount val="1"/>
                <c:pt idx="0">
                  <c:v>Disagrees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'Fig.7&amp;8'!$D$43:$D$48</c:f>
              <c:numCache>
                <c:formatCode>General</c:formatCode>
                <c:ptCount val="6"/>
                <c:pt idx="0">
                  <c:v>0.61290319999999998</c:v>
                </c:pt>
                <c:pt idx="1">
                  <c:v>0.6</c:v>
                </c:pt>
                <c:pt idx="2">
                  <c:v>0.63333329999999999</c:v>
                </c:pt>
                <c:pt idx="3">
                  <c:v>0.60784320000000003</c:v>
                </c:pt>
                <c:pt idx="4">
                  <c:v>0.57692310000000002</c:v>
                </c:pt>
                <c:pt idx="5">
                  <c:v>0.1113801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DE-C748-BF2D-E264ACC3CC83}"/>
            </c:ext>
          </c:extLst>
        </c:ser>
        <c:ser>
          <c:idx val="3"/>
          <c:order val="3"/>
          <c:tx>
            <c:strRef>
              <c:f>'Fig.7&amp;8'!$E$3</c:f>
              <c:strCache>
                <c:ptCount val="1"/>
                <c:pt idx="0">
                  <c:v>Strongly disagrees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'Fig.7&amp;8'!$E$43:$E$48</c:f>
              <c:numCache>
                <c:formatCode>General</c:formatCode>
                <c:ptCount val="6"/>
                <c:pt idx="0">
                  <c:v>9.6774200000000005E-2</c:v>
                </c:pt>
                <c:pt idx="1">
                  <c:v>0</c:v>
                </c:pt>
                <c:pt idx="2">
                  <c:v>0.3</c:v>
                </c:pt>
                <c:pt idx="3">
                  <c:v>9.8039200000000007E-2</c:v>
                </c:pt>
                <c:pt idx="4">
                  <c:v>7.6923099999999994E-2</c:v>
                </c:pt>
                <c:pt idx="5">
                  <c:v>1.2106499999999999E-2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DE-C748-BF2D-E264ACC3CC83}"/>
            </c:ext>
          </c:extLst>
        </c:ser>
        <c:ser>
          <c:idx val="4"/>
          <c:order val="4"/>
          <c:tx>
            <c:strRef>
              <c:f>'Fig.7&amp;8'!$F$3</c:f>
              <c:strCache>
                <c:ptCount val="1"/>
                <c:pt idx="0">
                  <c:v>Does not know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'Fig7&amp;8'!$B$4:$B$9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'Fig.7&amp;8'!$F$43:$F$48</c:f>
              <c:numCache>
                <c:formatCode>General</c:formatCode>
                <c:ptCount val="6"/>
                <c:pt idx="0">
                  <c:v>0</c:v>
                </c:pt>
                <c:pt idx="1">
                  <c:v>0.02</c:v>
                </c:pt>
                <c:pt idx="2">
                  <c:v>3.3333300000000003E-2</c:v>
                </c:pt>
                <c:pt idx="3">
                  <c:v>0</c:v>
                </c:pt>
                <c:pt idx="4">
                  <c:v>3.8461500000000003E-2</c:v>
                </c:pt>
                <c:pt idx="5">
                  <c:v>4.8425999999999999E-3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DE-C748-BF2D-E264ACC3C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6145392"/>
        <c:axId val="1676892159"/>
      </c:barChart>
      <c:catAx>
        <c:axId val="195614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676892159"/>
        <c:crosses val="autoZero"/>
        <c:auto val="1"/>
        <c:lblAlgn val="ctr"/>
        <c:lblOffset val="100"/>
        <c:noMultiLvlLbl val="0"/>
      </c:catAx>
      <c:valAx>
        <c:axId val="1676892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956145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Fig.9!$B$1</c:f>
              <c:strCache>
                <c:ptCount val="1"/>
                <c:pt idx="0">
                  <c:v>Gender/disability equity index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56-B844-BA14-DCF5505A09A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56-B844-BA14-DCF5505A09A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DB56-B844-BA14-DCF5505A09A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DB56-B844-BA14-DCF5505A09A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56-B844-BA14-DCF5505A09A4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56-B844-BA14-DCF5505A09A4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B56-B844-BA14-DCF5505A09A4}"/>
              </c:ext>
            </c:extLst>
          </c:dPt>
          <c:cat>
            <c:strRef>
              <c:f>Fig.9!$A$2:$A$15</c:f>
              <c:strCache>
                <c:ptCount val="14"/>
                <c:pt idx="0">
                  <c:v>Lao PDR</c:v>
                </c:pt>
                <c:pt idx="1">
                  <c:v>Vietnam</c:v>
                </c:pt>
                <c:pt idx="2">
                  <c:v>Indonesia</c:v>
                </c:pt>
                <c:pt idx="3">
                  <c:v>Mongolia</c:v>
                </c:pt>
                <c:pt idx="4">
                  <c:v>Philippines</c:v>
                </c:pt>
                <c:pt idx="5">
                  <c:v>Pakistan</c:v>
                </c:pt>
                <c:pt idx="6">
                  <c:v>Uganda</c:v>
                </c:pt>
                <c:pt idx="7">
                  <c:v>Bangladesh</c:v>
                </c:pt>
                <c:pt idx="8">
                  <c:v>Ghana</c:v>
                </c:pt>
                <c:pt idx="9">
                  <c:v>Nigeria</c:v>
                </c:pt>
                <c:pt idx="10">
                  <c:v>Peru</c:v>
                </c:pt>
                <c:pt idx="11">
                  <c:v>DRC</c:v>
                </c:pt>
                <c:pt idx="12">
                  <c:v>EAP-average</c:v>
                </c:pt>
                <c:pt idx="13">
                  <c:v>Non-EAP</c:v>
                </c:pt>
              </c:strCache>
            </c:strRef>
          </c:cat>
          <c:val>
            <c:numRef>
              <c:f>Fig.9!$B$2:$B$15</c:f>
              <c:numCache>
                <c:formatCode>General</c:formatCode>
                <c:ptCount val="14"/>
                <c:pt idx="0">
                  <c:v>-0.1174914</c:v>
                </c:pt>
                <c:pt idx="1">
                  <c:v>-5.56298E-2</c:v>
                </c:pt>
                <c:pt idx="2">
                  <c:v>3.5445400000000002E-2</c:v>
                </c:pt>
                <c:pt idx="3">
                  <c:v>0.28004279999999998</c:v>
                </c:pt>
                <c:pt idx="4">
                  <c:v>0.3102837</c:v>
                </c:pt>
                <c:pt idx="5">
                  <c:v>-0.62520659999999995</c:v>
                </c:pt>
                <c:pt idx="6">
                  <c:v>-0.40590989999999999</c:v>
                </c:pt>
                <c:pt idx="7">
                  <c:v>-0.29678120000000002</c:v>
                </c:pt>
                <c:pt idx="8">
                  <c:v>-0.22182160000000001</c:v>
                </c:pt>
                <c:pt idx="9">
                  <c:v>-0.1272625</c:v>
                </c:pt>
                <c:pt idx="10">
                  <c:v>0.56867060000000003</c:v>
                </c:pt>
                <c:pt idx="11">
                  <c:v>0.64523050000000004</c:v>
                </c:pt>
                <c:pt idx="12">
                  <c:v>9.9662200000000006E-2</c:v>
                </c:pt>
                <c:pt idx="13">
                  <c:v>-4.3910600000000001E-2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56-B844-BA14-DCF5505A0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152592"/>
        <c:axId val="1181908576"/>
      </c:barChart>
      <c:catAx>
        <c:axId val="118215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181908576"/>
        <c:crosses val="autoZero"/>
        <c:auto val="1"/>
        <c:lblAlgn val="ctr"/>
        <c:lblOffset val="100"/>
        <c:noMultiLvlLbl val="0"/>
      </c:catAx>
      <c:valAx>
        <c:axId val="118190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Gemder/disability</a:t>
                </a:r>
                <a:r>
                  <a:rPr lang="en-GB" baseline="0"/>
                  <a:t> equity index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182152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'Fig.10&amp;11'!$B$7</c:f>
              <c:strCache>
                <c:ptCount val="1"/>
                <c:pt idx="0">
                  <c:v>Never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'Fig.10&amp;11'!$A$8:$A$13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'Fig.10&amp;11'!$B$8:$B$13</c:f>
              <c:numCache>
                <c:formatCode>0%</c:formatCode>
                <c:ptCount val="6"/>
                <c:pt idx="0">
                  <c:v>0.54838710000000002</c:v>
                </c:pt>
                <c:pt idx="1">
                  <c:v>0.63265309999999997</c:v>
                </c:pt>
                <c:pt idx="2">
                  <c:v>0.82758620000000005</c:v>
                </c:pt>
                <c:pt idx="3">
                  <c:v>0.7843137</c:v>
                </c:pt>
                <c:pt idx="4">
                  <c:v>0.3333333</c:v>
                </c:pt>
                <c:pt idx="5">
                  <c:v>0.45588230000000002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9F-C542-A14D-4CA65EAA2325}"/>
            </c:ext>
          </c:extLst>
        </c:ser>
        <c:ser>
          <c:idx val="1"/>
          <c:order val="1"/>
          <c:tx>
            <c:strRef>
              <c:f>'Fig.10&amp;11'!$C$7</c:f>
              <c:strCache>
                <c:ptCount val="1"/>
                <c:pt idx="0">
                  <c:v>Something in between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'Fig.10&amp;11'!$A$8:$A$13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'Fig.10&amp;11'!$C$8:$C$13</c:f>
              <c:numCache>
                <c:formatCode>0%</c:formatCode>
                <c:ptCount val="6"/>
                <c:pt idx="0">
                  <c:v>0.45161289999999998</c:v>
                </c:pt>
                <c:pt idx="1">
                  <c:v>0.34693879999999999</c:v>
                </c:pt>
                <c:pt idx="2">
                  <c:v>0.10344830000000001</c:v>
                </c:pt>
                <c:pt idx="3">
                  <c:v>0.19607840000000001</c:v>
                </c:pt>
                <c:pt idx="4">
                  <c:v>0.54166669999999995</c:v>
                </c:pt>
                <c:pt idx="5">
                  <c:v>0.35294120000000001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9F-C542-A14D-4CA65EAA2325}"/>
            </c:ext>
          </c:extLst>
        </c:ser>
        <c:ser>
          <c:idx val="2"/>
          <c:order val="2"/>
          <c:tx>
            <c:strRef>
              <c:f>'Fig.10&amp;11'!$D$7</c:f>
              <c:strCache>
                <c:ptCount val="1"/>
                <c:pt idx="0">
                  <c:v>Always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'Fig.10&amp;11'!$A$8:$A$13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'Fig.10&amp;11'!$D$8:$D$13</c:f>
              <c:numCache>
                <c:formatCode>0%</c:formatCode>
                <c:ptCount val="6"/>
                <c:pt idx="0">
                  <c:v>0</c:v>
                </c:pt>
                <c:pt idx="1">
                  <c:v>2.0408200000000001E-2</c:v>
                </c:pt>
                <c:pt idx="2">
                  <c:v>6.8965499999999999E-2</c:v>
                </c:pt>
                <c:pt idx="3">
                  <c:v>1.9607800000000002E-2</c:v>
                </c:pt>
                <c:pt idx="4">
                  <c:v>0.125</c:v>
                </c:pt>
                <c:pt idx="5">
                  <c:v>0.1911765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9F-C542-A14D-4CA65EAA2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82050752"/>
        <c:axId val="933385280"/>
      </c:barChart>
      <c:catAx>
        <c:axId val="118205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933385280"/>
        <c:crosses val="autoZero"/>
        <c:auto val="1"/>
        <c:lblAlgn val="ctr"/>
        <c:lblOffset val="100"/>
        <c:noMultiLvlLbl val="0"/>
      </c:catAx>
      <c:valAx>
        <c:axId val="9333852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18205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'Fig.10&amp;11'!$B$7</c:f>
              <c:strCache>
                <c:ptCount val="1"/>
                <c:pt idx="0">
                  <c:v>Never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'Fig.10&amp;11'!$A$19:$A$24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'Fig.10&amp;11'!$B$19:$B$24</c:f>
              <c:numCache>
                <c:formatCode>0%</c:formatCode>
                <c:ptCount val="6"/>
                <c:pt idx="0">
                  <c:v>0.8387097</c:v>
                </c:pt>
                <c:pt idx="1">
                  <c:v>0.72</c:v>
                </c:pt>
                <c:pt idx="2">
                  <c:v>0.89655169999999995</c:v>
                </c:pt>
                <c:pt idx="3">
                  <c:v>0.90196080000000001</c:v>
                </c:pt>
                <c:pt idx="4">
                  <c:v>0.64</c:v>
                </c:pt>
                <c:pt idx="5">
                  <c:v>0.53170729999999999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6-4C4F-ACAE-C8558F8C8A70}"/>
            </c:ext>
          </c:extLst>
        </c:ser>
        <c:ser>
          <c:idx val="1"/>
          <c:order val="1"/>
          <c:tx>
            <c:strRef>
              <c:f>'Fig.10&amp;11'!$C$7</c:f>
              <c:strCache>
                <c:ptCount val="1"/>
                <c:pt idx="0">
                  <c:v>Something in between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'Fig.10&amp;11'!$A$19:$A$24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'Fig.10&amp;11'!$C$19:$C$24</c:f>
              <c:numCache>
                <c:formatCode>0%</c:formatCode>
                <c:ptCount val="6"/>
                <c:pt idx="0">
                  <c:v>0.1612903</c:v>
                </c:pt>
                <c:pt idx="1">
                  <c:v>0.24</c:v>
                </c:pt>
                <c:pt idx="2">
                  <c:v>3.4482800000000001E-2</c:v>
                </c:pt>
                <c:pt idx="3">
                  <c:v>5.8823500000000001E-2</c:v>
                </c:pt>
                <c:pt idx="4">
                  <c:v>0.32</c:v>
                </c:pt>
                <c:pt idx="5">
                  <c:v>0.22682930000000001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96-4C4F-ACAE-C8558F8C8A70}"/>
            </c:ext>
          </c:extLst>
        </c:ser>
        <c:ser>
          <c:idx val="2"/>
          <c:order val="2"/>
          <c:tx>
            <c:strRef>
              <c:f>'Fig.10&amp;11'!$D$7</c:f>
              <c:strCache>
                <c:ptCount val="1"/>
                <c:pt idx="0">
                  <c:v>Always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'Fig.10&amp;11'!$A$19:$A$24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'Fig.10&amp;11'!$D$19:$D$24</c:f>
              <c:numCache>
                <c:formatCode>0%</c:formatCode>
                <c:ptCount val="6"/>
                <c:pt idx="0">
                  <c:v>0</c:v>
                </c:pt>
                <c:pt idx="1">
                  <c:v>0.04</c:v>
                </c:pt>
                <c:pt idx="2">
                  <c:v>6.8965499999999999E-2</c:v>
                </c:pt>
                <c:pt idx="3">
                  <c:v>3.9215699999999999E-2</c:v>
                </c:pt>
                <c:pt idx="4">
                  <c:v>0.04</c:v>
                </c:pt>
                <c:pt idx="5">
                  <c:v>0.24146339999999999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96-4C4F-ACAE-C8558F8C8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82050752"/>
        <c:axId val="933385280"/>
      </c:barChart>
      <c:catAx>
        <c:axId val="118205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933385280"/>
        <c:crosses val="autoZero"/>
        <c:auto val="1"/>
        <c:lblAlgn val="ctr"/>
        <c:lblOffset val="100"/>
        <c:noMultiLvlLbl val="0"/>
      </c:catAx>
      <c:valAx>
        <c:axId val="9333852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18205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'Fig.10&amp;11'!$B$32</c:f>
              <c:strCache>
                <c:ptCount val="1"/>
                <c:pt idx="0">
                  <c:v>Never justified for both parents and teachers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'Fig.10&amp;11'!$A$33:$A$38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'Fig.10&amp;11'!$B$33:$B$38</c:f>
              <c:numCache>
                <c:formatCode>0%</c:formatCode>
                <c:ptCount val="6"/>
                <c:pt idx="0">
                  <c:v>0.54838710000000002</c:v>
                </c:pt>
                <c:pt idx="1">
                  <c:v>0.51020410000000005</c:v>
                </c:pt>
                <c:pt idx="2">
                  <c:v>0.82758620000000005</c:v>
                </c:pt>
                <c:pt idx="3">
                  <c:v>0.74509809999999999</c:v>
                </c:pt>
                <c:pt idx="4">
                  <c:v>0.2916667</c:v>
                </c:pt>
                <c:pt idx="5">
                  <c:v>0.34398030000000002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87-A241-A65F-6F86F194EBFA}"/>
            </c:ext>
          </c:extLst>
        </c:ser>
        <c:ser>
          <c:idx val="1"/>
          <c:order val="1"/>
          <c:tx>
            <c:strRef>
              <c:f>'Fig.10&amp;11'!$C$32</c:f>
              <c:strCache>
                <c:ptCount val="1"/>
                <c:pt idx="0">
                  <c:v>Sometimes justified for either parents and teachers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'Fig.10&amp;11'!$A$33:$A$38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'Fig.10&amp;11'!$C$33:$C$38</c:f>
              <c:numCache>
                <c:formatCode>0%</c:formatCode>
                <c:ptCount val="6"/>
                <c:pt idx="0">
                  <c:v>0.45161289999999998</c:v>
                </c:pt>
                <c:pt idx="1">
                  <c:v>0.42857139999999999</c:v>
                </c:pt>
                <c:pt idx="2">
                  <c:v>0.10344830000000001</c:v>
                </c:pt>
                <c:pt idx="3">
                  <c:v>0.19607840000000001</c:v>
                </c:pt>
                <c:pt idx="4">
                  <c:v>0.58333330000000005</c:v>
                </c:pt>
                <c:pt idx="5">
                  <c:v>0.35380830000000002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87-A241-A65F-6F86F194EBFA}"/>
            </c:ext>
          </c:extLst>
        </c:ser>
        <c:ser>
          <c:idx val="2"/>
          <c:order val="2"/>
          <c:tx>
            <c:strRef>
              <c:f>'Fig.10&amp;11'!$D$32</c:f>
              <c:strCache>
                <c:ptCount val="1"/>
                <c:pt idx="0">
                  <c:v>Always justified for either parents and teachers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'Fig.10&amp;11'!$A$33:$A$38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'Fig.10&amp;11'!$D$33:$D$38</c:f>
              <c:numCache>
                <c:formatCode>0%</c:formatCode>
                <c:ptCount val="6"/>
                <c:pt idx="0">
                  <c:v>0</c:v>
                </c:pt>
                <c:pt idx="1">
                  <c:v>6.1224500000000001E-2</c:v>
                </c:pt>
                <c:pt idx="2">
                  <c:v>0</c:v>
                </c:pt>
                <c:pt idx="3">
                  <c:v>5.8823500000000001E-2</c:v>
                </c:pt>
                <c:pt idx="4">
                  <c:v>0.125</c:v>
                </c:pt>
                <c:pt idx="5">
                  <c:v>0.1744472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87-A241-A65F-6F86F194EBFA}"/>
            </c:ext>
          </c:extLst>
        </c:ser>
        <c:ser>
          <c:idx val="3"/>
          <c:order val="3"/>
          <c:tx>
            <c:strRef>
              <c:f>'Fig.10&amp;11'!$E$32</c:f>
              <c:strCache>
                <c:ptCount val="1"/>
                <c:pt idx="0">
                  <c:v>Always justified for both parents and teachers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'Fig.10&amp;11'!$A$33:$A$38</c:f>
              <c:strCache>
                <c:ptCount val="6"/>
                <c:pt idx="0">
                  <c:v>IDN</c:v>
                </c:pt>
                <c:pt idx="1">
                  <c:v>LAO</c:v>
                </c:pt>
                <c:pt idx="2">
                  <c:v>MNG</c:v>
                </c:pt>
                <c:pt idx="3">
                  <c:v>PHL</c:v>
                </c:pt>
                <c:pt idx="4">
                  <c:v>VNM</c:v>
                </c:pt>
                <c:pt idx="5">
                  <c:v>Non-EAP</c:v>
                </c:pt>
              </c:strCache>
            </c:strRef>
          </c:cat>
          <c:val>
            <c:numRef>
              <c:f>'Fig.10&amp;11'!$E$33:$E$38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6.8965499999999999E-2</c:v>
                </c:pt>
                <c:pt idx="3">
                  <c:v>0</c:v>
                </c:pt>
                <c:pt idx="4">
                  <c:v>0</c:v>
                </c:pt>
                <c:pt idx="5">
                  <c:v>0.12776409999999999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87-A241-A65F-6F86F194E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00897424"/>
        <c:axId val="1241654624"/>
      </c:barChart>
      <c:catAx>
        <c:axId val="1000897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241654624"/>
        <c:crosses val="autoZero"/>
        <c:auto val="1"/>
        <c:lblAlgn val="ctr"/>
        <c:lblOffset val="100"/>
        <c:noMultiLvlLbl val="0"/>
      </c:catAx>
      <c:valAx>
        <c:axId val="124165462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00089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'Fig.12&amp;13'!$C$2</c:f>
              <c:strCache>
                <c:ptCount val="1"/>
                <c:pt idx="0">
                  <c:v>Women, Business and Law Index 2023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4E67FED-1E36-4F48-84E8-024BE56CC85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CB1-564B-8B28-59548C65D10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E4FCC03-49BF-C640-B90B-093D256E9D0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CB1-564B-8B28-59548C65D10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6072178-65CB-6242-A1AE-34BCAB95A7B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CB1-564B-8B28-59548C65D107}"/>
                </c:ext>
              </c:extLst>
            </c:dLbl>
            <c:dLbl>
              <c:idx val="3"/>
              <c:layout>
                <c:manualLayout>
                  <c:x val="-8.5185185185185253E-2"/>
                  <c:y val="-9.5709570957095771E-2"/>
                </c:manualLayout>
              </c:layout>
              <c:tx>
                <c:rich>
                  <a:bodyPr/>
                  <a:lstStyle/>
                  <a:p>
                    <a:fld id="{3233742B-0825-294B-8003-9868C3D6205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ACB1-564B-8B28-59548C65D10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DDC72B5-833E-B14C-9750-2EC5660EE94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CB1-564B-8B28-59548C65D10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FF5B606-08ED-CE47-836D-8F0001D6F72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CB1-564B-8B28-59548C65D10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8D1820D-3AFF-6748-9327-E6B3408F93F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CB1-564B-8B28-59548C65D10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18598BA-7B79-D049-9245-179E37C50CD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CB1-564B-8B28-59548C65D10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9228C34-69D1-0D4C-909A-4583E7E3226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CB1-564B-8B28-59548C65D10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24B1B20-2015-564B-9542-B43A1E5A9E4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CB1-564B-8B28-59548C65D10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6EE396B-94E3-9B44-A980-508E11B7FD2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CB1-564B-8B28-59548C65D10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2F6FB86-7F8F-DF49-A38C-5B6F5FA5F30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CB1-564B-8B28-59548C65D1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'Fig.12&amp;13'!$C$3:$C$14</c:f>
              <c:numCache>
                <c:formatCode>General</c:formatCode>
                <c:ptCount val="12"/>
                <c:pt idx="0">
                  <c:v>49.375</c:v>
                </c:pt>
                <c:pt idx="1">
                  <c:v>78.75</c:v>
                </c:pt>
                <c:pt idx="2">
                  <c:v>75</c:v>
                </c:pt>
                <c:pt idx="3">
                  <c:v>66.25</c:v>
                </c:pt>
                <c:pt idx="4">
                  <c:v>58.75</c:v>
                </c:pt>
                <c:pt idx="5">
                  <c:v>95</c:v>
                </c:pt>
                <c:pt idx="6">
                  <c:v>81.25</c:v>
                </c:pt>
                <c:pt idx="7">
                  <c:v>70.625</c:v>
                </c:pt>
                <c:pt idx="8">
                  <c:v>88.125</c:v>
                </c:pt>
                <c:pt idx="9">
                  <c:v>90.625</c:v>
                </c:pt>
                <c:pt idx="10">
                  <c:v>78.75</c:v>
                </c:pt>
                <c:pt idx="11">
                  <c:v>88.125</c:v>
                </c:pt>
              </c:numCache>
            </c:numRef>
          </c:xVal>
          <c:yVal>
            <c:numRef>
              <c:f>'Fig.12&amp;13'!$B$3:$B$14</c:f>
              <c:numCache>
                <c:formatCode>General</c:formatCode>
                <c:ptCount val="12"/>
                <c:pt idx="0">
                  <c:v>4.2531650000000001</c:v>
                </c:pt>
                <c:pt idx="1">
                  <c:v>4.5245899999999999</c:v>
                </c:pt>
                <c:pt idx="2">
                  <c:v>4.3488369999999996</c:v>
                </c:pt>
                <c:pt idx="3">
                  <c:v>4.4285709999999998</c:v>
                </c:pt>
                <c:pt idx="4">
                  <c:v>4.1016950000000003</c:v>
                </c:pt>
                <c:pt idx="5">
                  <c:v>4.6140350000000003</c:v>
                </c:pt>
                <c:pt idx="6">
                  <c:v>4.05</c:v>
                </c:pt>
                <c:pt idx="7">
                  <c:v>4.4193550000000004</c:v>
                </c:pt>
                <c:pt idx="8">
                  <c:v>4.72</c:v>
                </c:pt>
                <c:pt idx="9">
                  <c:v>4.2</c:v>
                </c:pt>
                <c:pt idx="10">
                  <c:v>4.7450979999999996</c:v>
                </c:pt>
                <c:pt idx="11">
                  <c:v>4.461538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'Fig.12&amp;13'!$A$3:$A$14</c15:f>
                <c15:dlblRangeCache>
                  <c:ptCount val="12"/>
                  <c:pt idx="0">
                    <c:v>Bangladesh</c:v>
                  </c:pt>
                  <c:pt idx="1">
                    <c:v>Congo, Dem. Rep.</c:v>
                  </c:pt>
                  <c:pt idx="2">
                    <c:v>Ghana</c:v>
                  </c:pt>
                  <c:pt idx="3">
                    <c:v>Nigeria</c:v>
                  </c:pt>
                  <c:pt idx="4">
                    <c:v>Pakistan</c:v>
                  </c:pt>
                  <c:pt idx="5">
                    <c:v>Peru</c:v>
                  </c:pt>
                  <c:pt idx="6">
                    <c:v>Uganda</c:v>
                  </c:pt>
                  <c:pt idx="7">
                    <c:v>Indonesia</c:v>
                  </c:pt>
                  <c:pt idx="8">
                    <c:v>Lao PDR</c:v>
                  </c:pt>
                  <c:pt idx="9">
                    <c:v>Mongolia</c:v>
                  </c:pt>
                  <c:pt idx="10">
                    <c:v>Philippines</c:v>
                  </c:pt>
                  <c:pt idx="11">
                    <c:v>Vietnam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ACB1-564B-8B28-59548C65D107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'Fig.12&amp;13'!$C$10:$C$14</c:f>
              <c:numCache>
                <c:formatCode>General</c:formatCode>
                <c:ptCount val="5"/>
                <c:pt idx="0">
                  <c:v>70.625</c:v>
                </c:pt>
                <c:pt idx="1">
                  <c:v>88.125</c:v>
                </c:pt>
                <c:pt idx="2">
                  <c:v>90.625</c:v>
                </c:pt>
                <c:pt idx="3">
                  <c:v>78.75</c:v>
                </c:pt>
                <c:pt idx="4">
                  <c:v>88.125</c:v>
                </c:pt>
              </c:numCache>
            </c:numRef>
          </c:xVal>
          <c:yVal>
            <c:numRef>
              <c:f>'Fig.12&amp;13'!$B$10:$B$14</c:f>
              <c:numCache>
                <c:formatCode>General</c:formatCode>
                <c:ptCount val="5"/>
                <c:pt idx="0">
                  <c:v>4.4193550000000004</c:v>
                </c:pt>
                <c:pt idx="1">
                  <c:v>4.72</c:v>
                </c:pt>
                <c:pt idx="2">
                  <c:v>4.2</c:v>
                </c:pt>
                <c:pt idx="3">
                  <c:v>4.7450979999999996</c:v>
                </c:pt>
                <c:pt idx="4">
                  <c:v>4.461538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CB1-564B-8B28-59548C65D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69384"/>
        <c:axId val="1923873912"/>
      </c:scatterChart>
      <c:valAx>
        <c:axId val="137169384"/>
        <c:scaling>
          <c:orientation val="minMax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Women, Business and Law Index 2023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923873912"/>
        <c:crosses val="autoZero"/>
        <c:crossBetween val="midCat"/>
      </c:valAx>
      <c:valAx>
        <c:axId val="192387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School should promote gender equality (5="Strongly agrees", 1= "Strongly Disagrees")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72160977964048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37169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EAP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AA45EF7-4D17-BF47-858A-1C04D55EC7E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6E0-FD42-B4BD-AAC2DB8E9D8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2E5CE24-811E-5643-9020-89B7DA2A83A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6E0-FD42-B4BD-AAC2DB8E9D8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685B7D7-F648-494A-A6E8-C9D7E5FE1CA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6E0-FD42-B4BD-AAC2DB8E9D8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D97798D-1FC2-734C-8AC5-A8BBA74D5EF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6E0-FD42-B4BD-AAC2DB8E9D8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AF03647-3E72-CF40-BBA1-AA37F1B21F2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6E0-FD42-B4BD-AAC2DB8E9D8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2854E27-02C4-7F41-94A1-53FAD7895AC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6E0-FD42-B4BD-AAC2DB8E9D8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9EB843C-47B9-A440-9D54-98F86509500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6E0-FD42-B4BD-AAC2DB8E9D8D}"/>
                </c:ext>
              </c:extLst>
            </c:dLbl>
            <c:dLbl>
              <c:idx val="7"/>
              <c:layout>
                <c:manualLayout>
                  <c:x val="-0.19702602230483271"/>
                  <c:y val="-2.339181286549713E-2"/>
                </c:manualLayout>
              </c:layout>
              <c:tx>
                <c:rich>
                  <a:bodyPr/>
                  <a:lstStyle/>
                  <a:p>
                    <a:fld id="{448B8E2A-95AA-8141-8D2E-A0F0F8F91F1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16E0-FD42-B4BD-AAC2DB8E9D8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5020523-EA5F-1A4C-AFB8-0A66CD0BA50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6E0-FD42-B4BD-AAC2DB8E9D8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86DC651-CDA5-6B4D-A2CA-93494338DB8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6E0-FD42-B4BD-AAC2DB8E9D8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30C7B39-5EC4-1B48-AA96-2F16540F233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6E0-FD42-B4BD-AAC2DB8E9D8D}"/>
                </c:ext>
              </c:extLst>
            </c:dLbl>
            <c:dLbl>
              <c:idx val="11"/>
              <c:layout>
                <c:manualLayout>
                  <c:x val="3.3457249070631967E-2"/>
                  <c:y val="-8.771929824561403E-2"/>
                </c:manualLayout>
              </c:layout>
              <c:tx>
                <c:rich>
                  <a:bodyPr/>
                  <a:lstStyle/>
                  <a:p>
                    <a:fld id="{A2CFE46C-1A6A-BA47-9698-AA68206798C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16E0-FD42-B4BD-AAC2DB8E9D8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'Fig.12&amp;13'!$D$3:$D$14</c:f>
              <c:numCache>
                <c:formatCode>General</c:formatCode>
                <c:ptCount val="12"/>
                <c:pt idx="0">
                  <c:v>50</c:v>
                </c:pt>
                <c:pt idx="1">
                  <c:v>47</c:v>
                </c:pt>
                <c:pt idx="2">
                  <c:v>24</c:v>
                </c:pt>
                <c:pt idx="3">
                  <c:v>24</c:v>
                </c:pt>
                <c:pt idx="4">
                  <c:v>29</c:v>
                </c:pt>
                <c:pt idx="5">
                  <c:v>38</c:v>
                </c:pt>
                <c:pt idx="6">
                  <c:v>58.4</c:v>
                </c:pt>
                <c:pt idx="7">
                  <c:v>22</c:v>
                </c:pt>
                <c:pt idx="8">
                  <c:v>19</c:v>
                </c:pt>
                <c:pt idx="9">
                  <c:v>27</c:v>
                </c:pt>
                <c:pt idx="10">
                  <c:v>14</c:v>
                </c:pt>
                <c:pt idx="11">
                  <c:v>25</c:v>
                </c:pt>
              </c:numCache>
            </c:numRef>
          </c:xVal>
          <c:yVal>
            <c:numRef>
              <c:f>'Fig.12&amp;13'!$B$3:$B$14</c:f>
              <c:numCache>
                <c:formatCode>General</c:formatCode>
                <c:ptCount val="12"/>
                <c:pt idx="0">
                  <c:v>4.2531650000000001</c:v>
                </c:pt>
                <c:pt idx="1">
                  <c:v>4.5245899999999999</c:v>
                </c:pt>
                <c:pt idx="2">
                  <c:v>4.3488369999999996</c:v>
                </c:pt>
                <c:pt idx="3">
                  <c:v>4.4285709999999998</c:v>
                </c:pt>
                <c:pt idx="4">
                  <c:v>4.1016950000000003</c:v>
                </c:pt>
                <c:pt idx="5">
                  <c:v>4.6140350000000003</c:v>
                </c:pt>
                <c:pt idx="6">
                  <c:v>4.05</c:v>
                </c:pt>
                <c:pt idx="7">
                  <c:v>4.4193550000000004</c:v>
                </c:pt>
                <c:pt idx="8">
                  <c:v>4.72</c:v>
                </c:pt>
                <c:pt idx="9">
                  <c:v>4.2</c:v>
                </c:pt>
                <c:pt idx="10">
                  <c:v>4.7450979999999996</c:v>
                </c:pt>
                <c:pt idx="11">
                  <c:v>4.461538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'Fig.12&amp;13'!$A$3:$A$14</c15:f>
                <c15:dlblRangeCache>
                  <c:ptCount val="12"/>
                  <c:pt idx="0">
                    <c:v>Bangladesh</c:v>
                  </c:pt>
                  <c:pt idx="1">
                    <c:v>Congo, Dem. Rep.</c:v>
                  </c:pt>
                  <c:pt idx="2">
                    <c:v>Ghana</c:v>
                  </c:pt>
                  <c:pt idx="3">
                    <c:v>Nigeria</c:v>
                  </c:pt>
                  <c:pt idx="4">
                    <c:v>Pakistan</c:v>
                  </c:pt>
                  <c:pt idx="5">
                    <c:v>Peru</c:v>
                  </c:pt>
                  <c:pt idx="6">
                    <c:v>Uganda</c:v>
                  </c:pt>
                  <c:pt idx="7">
                    <c:v>Indonesia</c:v>
                  </c:pt>
                  <c:pt idx="8">
                    <c:v>Lao PDR</c:v>
                  </c:pt>
                  <c:pt idx="9">
                    <c:v>Mongolia</c:v>
                  </c:pt>
                  <c:pt idx="10">
                    <c:v>Philippines</c:v>
                  </c:pt>
                  <c:pt idx="11">
                    <c:v>Vietnam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16E0-FD42-B4BD-AAC2DB8E9D8D}"/>
            </c:ext>
          </c:extLst>
        </c:ser>
        <c:ser>
          <c:idx val="1"/>
          <c:order val="1"/>
          <c:tx>
            <c:v>Non-EAP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'Fig.12&amp;13'!$D$3:$D$9</c:f>
              <c:numCache>
                <c:formatCode>General</c:formatCode>
                <c:ptCount val="7"/>
                <c:pt idx="0">
                  <c:v>50</c:v>
                </c:pt>
                <c:pt idx="1">
                  <c:v>47</c:v>
                </c:pt>
                <c:pt idx="2">
                  <c:v>24</c:v>
                </c:pt>
                <c:pt idx="3">
                  <c:v>24</c:v>
                </c:pt>
                <c:pt idx="4">
                  <c:v>29</c:v>
                </c:pt>
                <c:pt idx="5">
                  <c:v>38</c:v>
                </c:pt>
                <c:pt idx="6">
                  <c:v>58.4</c:v>
                </c:pt>
              </c:numCache>
            </c:numRef>
          </c:xVal>
          <c:yVal>
            <c:numRef>
              <c:f>'Fig.12&amp;13'!$B$3:$B$9</c:f>
              <c:numCache>
                <c:formatCode>General</c:formatCode>
                <c:ptCount val="7"/>
                <c:pt idx="0">
                  <c:v>4.2531650000000001</c:v>
                </c:pt>
                <c:pt idx="1">
                  <c:v>4.5245899999999999</c:v>
                </c:pt>
                <c:pt idx="2">
                  <c:v>4.3488369999999996</c:v>
                </c:pt>
                <c:pt idx="3">
                  <c:v>4.4285709999999998</c:v>
                </c:pt>
                <c:pt idx="4">
                  <c:v>4.1016950000000003</c:v>
                </c:pt>
                <c:pt idx="5">
                  <c:v>4.6140350000000003</c:v>
                </c:pt>
                <c:pt idx="6">
                  <c:v>4.05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E0-FD42-B4BD-AAC2DB8E9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812559"/>
        <c:axId val="1411913807"/>
      </c:scatterChart>
      <c:valAx>
        <c:axId val="14198125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Share of women </a:t>
                </a:r>
                <a:r>
                  <a:rPr lang="en-GB" sz="1000" b="0" i="0" u="none" strike="noStrike" baseline="0">
                    <a:effectLst/>
                  </a:rPr>
                  <a:t>15-49 </a:t>
                </a:r>
                <a:r>
                  <a:rPr lang="en-GB" baseline="0"/>
                  <a:t> reporting violence from intimate partner over lifetime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411913807"/>
        <c:crosses val="autoZero"/>
        <c:crossBetween val="midCat"/>
      </c:valAx>
      <c:valAx>
        <c:axId val="141191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School should promote gender equality</a:t>
                </a:r>
                <a:r>
                  <a:rPr lang="en-GB" baseline="0"/>
                  <a:t> (5 "Strongly agrees, 1=strongly disagrees)</a:t>
                </a:r>
                <a:endParaRPr lang="en-GB"/>
              </a:p>
            </c:rich>
          </c:tx>
          <c:layout>
            <c:manualLayout>
              <c:xMode val="edge"/>
              <c:yMode val="edge"/>
              <c:x val="1.3247858717774763E-2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1419812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Fig.15!$B$5</c:f>
              <c:strCache>
                <c:ptCount val="1"/>
                <c:pt idx="0">
                  <c:v>Estimated budget share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Fig.15!$A$6:$A$12</c:f>
              <c:strCache>
                <c:ptCount val="7"/>
                <c:pt idx="0">
                  <c:v>LAO</c:v>
                </c:pt>
                <c:pt idx="1">
                  <c:v>PHL</c:v>
                </c:pt>
                <c:pt idx="2">
                  <c:v>VNM</c:v>
                </c:pt>
                <c:pt idx="3">
                  <c:v>IDN</c:v>
                </c:pt>
                <c:pt idx="4">
                  <c:v>MNG</c:v>
                </c:pt>
                <c:pt idx="5">
                  <c:v>EAP average</c:v>
                </c:pt>
                <c:pt idx="6">
                  <c:v>Non-EAP</c:v>
                </c:pt>
              </c:strCache>
            </c:strRef>
          </c:cat>
          <c:val>
            <c:numRef>
              <c:f>Fig.15!$B$6:$B$12</c:f>
              <c:numCache>
                <c:formatCode>0%</c:formatCode>
                <c:ptCount val="7"/>
                <c:pt idx="0">
                  <c:v>0.2424444</c:v>
                </c:pt>
                <c:pt idx="1">
                  <c:v>0.1911458</c:v>
                </c:pt>
                <c:pt idx="2">
                  <c:v>0.19583329999999999</c:v>
                </c:pt>
                <c:pt idx="3">
                  <c:v>0.1916667</c:v>
                </c:pt>
                <c:pt idx="4">
                  <c:v>0.18193100000000001</c:v>
                </c:pt>
                <c:pt idx="5">
                  <c:v>0.20347159999999997</c:v>
                </c:pt>
                <c:pt idx="6">
                  <c:v>0.118269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EA-F444-BEBF-148826AABED3}"/>
            </c:ext>
          </c:extLst>
        </c:ser>
        <c:ser>
          <c:idx val="1"/>
          <c:order val="1"/>
          <c:tx>
            <c:strRef>
              <c:f>Fig.15!$C$5</c:f>
              <c:strCache>
                <c:ptCount val="1"/>
                <c:pt idx="0">
                  <c:v>Actual budget share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Fig.15!$A$6:$A$12</c:f>
              <c:strCache>
                <c:ptCount val="7"/>
                <c:pt idx="0">
                  <c:v>LAO</c:v>
                </c:pt>
                <c:pt idx="1">
                  <c:v>PHL</c:v>
                </c:pt>
                <c:pt idx="2">
                  <c:v>VNM</c:v>
                </c:pt>
                <c:pt idx="3">
                  <c:v>IDN</c:v>
                </c:pt>
                <c:pt idx="4">
                  <c:v>MNG</c:v>
                </c:pt>
                <c:pt idx="5">
                  <c:v>EAP average</c:v>
                </c:pt>
                <c:pt idx="6">
                  <c:v>Non-EAP</c:v>
                </c:pt>
              </c:strCache>
            </c:strRef>
          </c:cat>
          <c:val>
            <c:numRef>
              <c:f>Fig.15!$C$6:$C$12</c:f>
              <c:numCache>
                <c:formatCode>0%</c:formatCode>
                <c:ptCount val="7"/>
                <c:pt idx="0">
                  <c:v>0.10800000000000001</c:v>
                </c:pt>
                <c:pt idx="1">
                  <c:v>0.154</c:v>
                </c:pt>
                <c:pt idx="2">
                  <c:v>0.155</c:v>
                </c:pt>
                <c:pt idx="3">
                  <c:v>0.192</c:v>
                </c:pt>
                <c:pt idx="4">
                  <c:v>0.19399999999999998</c:v>
                </c:pt>
                <c:pt idx="5">
                  <c:v>0.16059999000000003</c:v>
                </c:pt>
                <c:pt idx="6">
                  <c:v>0.12985714000000001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EA-F444-BEBF-148826AABED3}"/>
            </c:ext>
          </c:extLst>
        </c:ser>
        <c:ser>
          <c:idx val="2"/>
          <c:order val="2"/>
          <c:tx>
            <c:strRef>
              <c:f>Fig.15!$D$5</c:f>
              <c:strCache>
                <c:ptCount val="1"/>
                <c:pt idx="0">
                  <c:v>Officials' preferred budget share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Fig.15!$A$6:$A$12</c:f>
              <c:strCache>
                <c:ptCount val="7"/>
                <c:pt idx="0">
                  <c:v>LAO</c:v>
                </c:pt>
                <c:pt idx="1">
                  <c:v>PHL</c:v>
                </c:pt>
                <c:pt idx="2">
                  <c:v>VNM</c:v>
                </c:pt>
                <c:pt idx="3">
                  <c:v>IDN</c:v>
                </c:pt>
                <c:pt idx="4">
                  <c:v>MNG</c:v>
                </c:pt>
                <c:pt idx="5">
                  <c:v>EAP average</c:v>
                </c:pt>
                <c:pt idx="6">
                  <c:v>Non-EAP</c:v>
                </c:pt>
              </c:strCache>
            </c:strRef>
          </c:cat>
          <c:val>
            <c:numRef>
              <c:f>Fig.15!$D$6:$D$12</c:f>
              <c:numCache>
                <c:formatCode>0%</c:formatCode>
                <c:ptCount val="7"/>
                <c:pt idx="0">
                  <c:v>0.35436169999999995</c:v>
                </c:pt>
                <c:pt idx="1">
                  <c:v>0.27204080000000003</c:v>
                </c:pt>
                <c:pt idx="2">
                  <c:v>0.26</c:v>
                </c:pt>
                <c:pt idx="3">
                  <c:v>0.21233329999999997</c:v>
                </c:pt>
                <c:pt idx="4">
                  <c:v>0.25793099999999997</c:v>
                </c:pt>
                <c:pt idx="5">
                  <c:v>0.28031610000000001</c:v>
                </c:pt>
                <c:pt idx="6">
                  <c:v>0.21451899999999999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EA-F444-BEBF-148826AAB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2838784"/>
        <c:axId val="522840512"/>
      </c:barChart>
      <c:catAx>
        <c:axId val="522838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22840512"/>
        <c:crosses val="autoZero"/>
        <c:auto val="1"/>
        <c:lblAlgn val="ctr"/>
        <c:lblOffset val="100"/>
        <c:noMultiLvlLbl val="0"/>
      </c:catAx>
      <c:valAx>
        <c:axId val="522840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22838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0"/>
            <c:trendlineLbl>
              <c:layout>
                <c:manualLayout>
                  <c:x val="8.7374148456162079E-2"/>
                  <c:y val="-3.65579700063993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FR"/>
                </a:p>
              </c:txPr>
            </c:trendlineLbl>
          </c:trendline>
          <c:xVal>
            <c:numRef>
              <c:f>Fig.16!$C$3:$C$142</c:f>
              <c:numCache>
                <c:formatCode>General</c:formatCode>
                <c:ptCount val="140"/>
                <c:pt idx="0">
                  <c:v>8658.8089999999993</c:v>
                </c:pt>
                <c:pt idx="1">
                  <c:v>13086.392</c:v>
                </c:pt>
                <c:pt idx="2">
                  <c:v>12875.625</c:v>
                </c:pt>
                <c:pt idx="3">
                  <c:v>8933.1337999999996</c:v>
                </c:pt>
                <c:pt idx="4">
                  <c:v>11727.796</c:v>
                </c:pt>
                <c:pt idx="5">
                  <c:v>5856.6286</c:v>
                </c:pt>
                <c:pt idx="6">
                  <c:v>5773.4508999999998</c:v>
                </c:pt>
                <c:pt idx="7">
                  <c:v>2913.5095000000001</c:v>
                </c:pt>
                <c:pt idx="8">
                  <c:v>4805.0807000000004</c:v>
                </c:pt>
                <c:pt idx="9">
                  <c:v>3179.2579999999998</c:v>
                </c:pt>
                <c:pt idx="10">
                  <c:v>6523.4636</c:v>
                </c:pt>
                <c:pt idx="11">
                  <c:v>14621.516</c:v>
                </c:pt>
                <c:pt idx="12">
                  <c:v>2478.8240999999998</c:v>
                </c:pt>
                <c:pt idx="13">
                  <c:v>6522.5558000000001</c:v>
                </c:pt>
                <c:pt idx="14">
                  <c:v>3562.5445</c:v>
                </c:pt>
                <c:pt idx="15">
                  <c:v>1570.4744000000001</c:v>
                </c:pt>
                <c:pt idx="16">
                  <c:v>1184.7204999999999</c:v>
                </c:pt>
                <c:pt idx="17">
                  <c:v>1572.9736</c:v>
                </c:pt>
                <c:pt idx="18">
                  <c:v>2291.4043000000001</c:v>
                </c:pt>
                <c:pt idx="19">
                  <c:v>4083.3076999999998</c:v>
                </c:pt>
                <c:pt idx="20">
                  <c:v>3571.6614</c:v>
                </c:pt>
                <c:pt idx="21">
                  <c:v>2850.6127999999999</c:v>
                </c:pt>
                <c:pt idx="22">
                  <c:v>15243.718000000001</c:v>
                </c:pt>
                <c:pt idx="23">
                  <c:v>5553.0544</c:v>
                </c:pt>
                <c:pt idx="24">
                  <c:v>3665.194</c:v>
                </c:pt>
                <c:pt idx="25">
                  <c:v>5866.4957999999997</c:v>
                </c:pt>
                <c:pt idx="26">
                  <c:v>1635.7401</c:v>
                </c:pt>
                <c:pt idx="27">
                  <c:v>9850.9046999999991</c:v>
                </c:pt>
                <c:pt idx="28">
                  <c:v>1309.3379</c:v>
                </c:pt>
                <c:pt idx="29">
                  <c:v>3569.0174999999999</c:v>
                </c:pt>
                <c:pt idx="30">
                  <c:v>5997.5577000000003</c:v>
                </c:pt>
                <c:pt idx="31">
                  <c:v>10155.424999999999</c:v>
                </c:pt>
                <c:pt idx="32">
                  <c:v>2340.0192000000002</c:v>
                </c:pt>
                <c:pt idx="33">
                  <c:v>2559.0972999999999</c:v>
                </c:pt>
                <c:pt idx="34">
                  <c:v>54901.512999999999</c:v>
                </c:pt>
                <c:pt idx="35">
                  <c:v>2357.6777000000002</c:v>
                </c:pt>
                <c:pt idx="36">
                  <c:v>86699.251999999993</c:v>
                </c:pt>
                <c:pt idx="37">
                  <c:v>787.94277999999997</c:v>
                </c:pt>
                <c:pt idx="38">
                  <c:v>15091.325000000001</c:v>
                </c:pt>
                <c:pt idx="39">
                  <c:v>30452.097000000002</c:v>
                </c:pt>
                <c:pt idx="40">
                  <c:v>5236.6121999999996</c:v>
                </c:pt>
                <c:pt idx="41">
                  <c:v>33563.661</c:v>
                </c:pt>
                <c:pt idx="42">
                  <c:v>4252.3752000000004</c:v>
                </c:pt>
                <c:pt idx="43">
                  <c:v>10142.550999999999</c:v>
                </c:pt>
                <c:pt idx="44">
                  <c:v>2405.3060999999998</c:v>
                </c:pt>
                <c:pt idx="45">
                  <c:v>29226.341</c:v>
                </c:pt>
                <c:pt idx="46">
                  <c:v>20553.099999999999</c:v>
                </c:pt>
                <c:pt idx="47">
                  <c:v>11772.529</c:v>
                </c:pt>
                <c:pt idx="48">
                  <c:v>6280.9076999999997</c:v>
                </c:pt>
                <c:pt idx="49">
                  <c:v>15661.511</c:v>
                </c:pt>
                <c:pt idx="50">
                  <c:v>16294.489</c:v>
                </c:pt>
                <c:pt idx="51">
                  <c:v>6778.5036</c:v>
                </c:pt>
                <c:pt idx="52">
                  <c:v>106570.4</c:v>
                </c:pt>
                <c:pt idx="53">
                  <c:v>4471.3487999999998</c:v>
                </c:pt>
                <c:pt idx="54">
                  <c:v>3874.9452000000001</c:v>
                </c:pt>
                <c:pt idx="55">
                  <c:v>13830.57</c:v>
                </c:pt>
                <c:pt idx="56">
                  <c:v>6224.6567999999997</c:v>
                </c:pt>
                <c:pt idx="57">
                  <c:v>25420.525000000001</c:v>
                </c:pt>
                <c:pt idx="58">
                  <c:v>2469.212</c:v>
                </c:pt>
                <c:pt idx="59">
                  <c:v>9773.1406999999999</c:v>
                </c:pt>
                <c:pt idx="60">
                  <c:v>33162.264999999999</c:v>
                </c:pt>
                <c:pt idx="61">
                  <c:v>28811.879000000001</c:v>
                </c:pt>
                <c:pt idx="62">
                  <c:v>4315.0321999999996</c:v>
                </c:pt>
                <c:pt idx="63">
                  <c:v>15532.706</c:v>
                </c:pt>
                <c:pt idx="64">
                  <c:v>7367.9947000000002</c:v>
                </c:pt>
                <c:pt idx="65">
                  <c:v>18855.023000000001</c:v>
                </c:pt>
                <c:pt idx="66">
                  <c:v>29057.541000000001</c:v>
                </c:pt>
                <c:pt idx="67">
                  <c:v>19484.308000000001</c:v>
                </c:pt>
                <c:pt idx="68">
                  <c:v>1353.6860999999999</c:v>
                </c:pt>
                <c:pt idx="69">
                  <c:v>17088.881000000001</c:v>
                </c:pt>
                <c:pt idx="70">
                  <c:v>6148.6644999999999</c:v>
                </c:pt>
                <c:pt idx="71">
                  <c:v>12126.589</c:v>
                </c:pt>
                <c:pt idx="72">
                  <c:v>21958.688999999998</c:v>
                </c:pt>
                <c:pt idx="73">
                  <c:v>23754.361000000001</c:v>
                </c:pt>
                <c:pt idx="74">
                  <c:v>36277.324000000001</c:v>
                </c:pt>
                <c:pt idx="75">
                  <c:v>8607.5275000000001</c:v>
                </c:pt>
                <c:pt idx="76">
                  <c:v>9668.7662999999993</c:v>
                </c:pt>
                <c:pt idx="77">
                  <c:v>25663.411</c:v>
                </c:pt>
                <c:pt idx="78">
                  <c:v>11430.948</c:v>
                </c:pt>
                <c:pt idx="79">
                  <c:v>8892.1044999999995</c:v>
                </c:pt>
                <c:pt idx="80">
                  <c:v>5444.2263000000003</c:v>
                </c:pt>
                <c:pt idx="81">
                  <c:v>20706.632000000001</c:v>
                </c:pt>
                <c:pt idx="82">
                  <c:v>7274.9405999999999</c:v>
                </c:pt>
                <c:pt idx="83">
                  <c:v>21647.329000000002</c:v>
                </c:pt>
                <c:pt idx="84">
                  <c:v>118887.82</c:v>
                </c:pt>
                <c:pt idx="85">
                  <c:v>2530.0672</c:v>
                </c:pt>
                <c:pt idx="86">
                  <c:v>12170.194</c:v>
                </c:pt>
                <c:pt idx="87">
                  <c:v>14689.154</c:v>
                </c:pt>
                <c:pt idx="88">
                  <c:v>23064.346000000001</c:v>
                </c:pt>
                <c:pt idx="89">
                  <c:v>10601.174000000001</c:v>
                </c:pt>
                <c:pt idx="90">
                  <c:v>12027.048000000001</c:v>
                </c:pt>
                <c:pt idx="91">
                  <c:v>30503.287</c:v>
                </c:pt>
                <c:pt idx="92">
                  <c:v>42833.851000000002</c:v>
                </c:pt>
                <c:pt idx="93">
                  <c:v>1781.9303</c:v>
                </c:pt>
                <c:pt idx="94">
                  <c:v>31294.799999999999</c:v>
                </c:pt>
                <c:pt idx="95">
                  <c:v>15177.85</c:v>
                </c:pt>
                <c:pt idx="96">
                  <c:v>12036.364</c:v>
                </c:pt>
                <c:pt idx="97">
                  <c:v>21928.686000000002</c:v>
                </c:pt>
                <c:pt idx="98">
                  <c:v>53023.421000000002</c:v>
                </c:pt>
                <c:pt idx="99">
                  <c:v>81866.794999999998</c:v>
                </c:pt>
                <c:pt idx="100">
                  <c:v>44064.563999999998</c:v>
                </c:pt>
                <c:pt idx="101">
                  <c:v>34528.660000000003</c:v>
                </c:pt>
                <c:pt idx="102">
                  <c:v>51363.72</c:v>
                </c:pt>
                <c:pt idx="103">
                  <c:v>48443.873</c:v>
                </c:pt>
                <c:pt idx="104">
                  <c:v>131511.01999999999</c:v>
                </c:pt>
                <c:pt idx="105">
                  <c:v>76948.327000000005</c:v>
                </c:pt>
                <c:pt idx="106">
                  <c:v>22643.494999999999</c:v>
                </c:pt>
                <c:pt idx="107">
                  <c:v>46705.017999999996</c:v>
                </c:pt>
                <c:pt idx="108">
                  <c:v>50056.266000000003</c:v>
                </c:pt>
                <c:pt idx="109">
                  <c:v>40662.01</c:v>
                </c:pt>
                <c:pt idx="110">
                  <c:v>55947.052000000003</c:v>
                </c:pt>
                <c:pt idx="111">
                  <c:v>10161.287</c:v>
                </c:pt>
                <c:pt idx="112">
                  <c:v>15009.607</c:v>
                </c:pt>
                <c:pt idx="113">
                  <c:v>63369.027000000002</c:v>
                </c:pt>
                <c:pt idx="114">
                  <c:v>28113.116999999998</c:v>
                </c:pt>
                <c:pt idx="115">
                  <c:v>38134.832999999999</c:v>
                </c:pt>
                <c:pt idx="116">
                  <c:v>45630.038</c:v>
                </c:pt>
                <c:pt idx="117">
                  <c:v>36638.019</c:v>
                </c:pt>
                <c:pt idx="118">
                  <c:v>43796.784</c:v>
                </c:pt>
                <c:pt idx="119">
                  <c:v>58798.936999999998</c:v>
                </c:pt>
                <c:pt idx="120">
                  <c:v>36773.313999999998</c:v>
                </c:pt>
                <c:pt idx="121">
                  <c:v>75979.766000000003</c:v>
                </c:pt>
                <c:pt idx="122">
                  <c:v>54706.446000000004</c:v>
                </c:pt>
                <c:pt idx="123">
                  <c:v>66248.812999999995</c:v>
                </c:pt>
                <c:pt idx="124">
                  <c:v>59962.826999999997</c:v>
                </c:pt>
                <c:pt idx="125">
                  <c:v>44405.008000000002</c:v>
                </c:pt>
                <c:pt idx="126">
                  <c:v>34721.873</c:v>
                </c:pt>
                <c:pt idx="127">
                  <c:v>64883.902000000002</c:v>
                </c:pt>
                <c:pt idx="128">
                  <c:v>14289.04</c:v>
                </c:pt>
                <c:pt idx="129">
                  <c:v>58840.701999999997</c:v>
                </c:pt>
                <c:pt idx="130">
                  <c:v>22933.267</c:v>
                </c:pt>
                <c:pt idx="131">
                  <c:v>43476.853999999999</c:v>
                </c:pt>
                <c:pt idx="132">
                  <c:v>35018.451999999997</c:v>
                </c:pt>
                <c:pt idx="133">
                  <c:v>60126.817000000003</c:v>
                </c:pt>
                <c:pt idx="134">
                  <c:v>43974.216999999997</c:v>
                </c:pt>
                <c:pt idx="135">
                  <c:v>58195.362999999998</c:v>
                </c:pt>
                <c:pt idx="136">
                  <c:v>71500.775999999998</c:v>
                </c:pt>
                <c:pt idx="137">
                  <c:v>49974.775000000001</c:v>
                </c:pt>
                <c:pt idx="138">
                  <c:v>6578.7294000000002</c:v>
                </c:pt>
                <c:pt idx="139">
                  <c:v>2215.7298000000001</c:v>
                </c:pt>
              </c:numCache>
            </c:numRef>
          </c:xVal>
          <c:yVal>
            <c:numRef>
              <c:f>Fig.16!$B$3:$B$142</c:f>
              <c:numCache>
                <c:formatCode>0%</c:formatCode>
                <c:ptCount val="140"/>
                <c:pt idx="0">
                  <c:v>6.1764199999999998E-2</c:v>
                </c:pt>
                <c:pt idx="1">
                  <c:v>0.1200529</c:v>
                </c:pt>
                <c:pt idx="2">
                  <c:v>0.12044299999999999</c:v>
                </c:pt>
                <c:pt idx="3">
                  <c:v>0.1310077</c:v>
                </c:pt>
                <c:pt idx="4">
                  <c:v>0.13309370000000001</c:v>
                </c:pt>
                <c:pt idx="5">
                  <c:v>4.62324E-2</c:v>
                </c:pt>
                <c:pt idx="6">
                  <c:v>4.84862E-2</c:v>
                </c:pt>
                <c:pt idx="7">
                  <c:v>5.4882500000000001E-2</c:v>
                </c:pt>
                <c:pt idx="8">
                  <c:v>5.8841299999999999E-2</c:v>
                </c:pt>
                <c:pt idx="9">
                  <c:v>5.9002400000000003E-2</c:v>
                </c:pt>
                <c:pt idx="10">
                  <c:v>6.0161100000000002E-2</c:v>
                </c:pt>
                <c:pt idx="11">
                  <c:v>6.2739100000000006E-2</c:v>
                </c:pt>
                <c:pt idx="12">
                  <c:v>6.5448400000000004E-2</c:v>
                </c:pt>
                <c:pt idx="13">
                  <c:v>6.6094100000000003E-2</c:v>
                </c:pt>
                <c:pt idx="14">
                  <c:v>6.6423399999999994E-2</c:v>
                </c:pt>
                <c:pt idx="15">
                  <c:v>6.6876900000000003E-2</c:v>
                </c:pt>
                <c:pt idx="16">
                  <c:v>6.9230100000000003E-2</c:v>
                </c:pt>
                <c:pt idx="17">
                  <c:v>7.2884699999999997E-2</c:v>
                </c:pt>
                <c:pt idx="18">
                  <c:v>7.5507900000000003E-2</c:v>
                </c:pt>
                <c:pt idx="19">
                  <c:v>7.6303899999999994E-2</c:v>
                </c:pt>
                <c:pt idx="20">
                  <c:v>8.0664600000000003E-2</c:v>
                </c:pt>
                <c:pt idx="21">
                  <c:v>8.20795E-2</c:v>
                </c:pt>
                <c:pt idx="22">
                  <c:v>8.3074700000000001E-2</c:v>
                </c:pt>
                <c:pt idx="23">
                  <c:v>8.4196599999999996E-2</c:v>
                </c:pt>
                <c:pt idx="24">
                  <c:v>8.7195700000000001E-2</c:v>
                </c:pt>
                <c:pt idx="25">
                  <c:v>8.9434799999999995E-2</c:v>
                </c:pt>
                <c:pt idx="26">
                  <c:v>8.9595400000000006E-2</c:v>
                </c:pt>
                <c:pt idx="27">
                  <c:v>9.51298E-2</c:v>
                </c:pt>
                <c:pt idx="28">
                  <c:v>9.5490500000000006E-2</c:v>
                </c:pt>
                <c:pt idx="29">
                  <c:v>9.9030300000000002E-2</c:v>
                </c:pt>
                <c:pt idx="30">
                  <c:v>9.9626800000000001E-2</c:v>
                </c:pt>
                <c:pt idx="31">
                  <c:v>0.10245070000000001</c:v>
                </c:pt>
                <c:pt idx="32">
                  <c:v>0.1085016</c:v>
                </c:pt>
                <c:pt idx="33">
                  <c:v>0.1119414</c:v>
                </c:pt>
                <c:pt idx="34">
                  <c:v>0.1166141</c:v>
                </c:pt>
                <c:pt idx="35">
                  <c:v>0.11755210000000001</c:v>
                </c:pt>
                <c:pt idx="36">
                  <c:v>0.1195297</c:v>
                </c:pt>
                <c:pt idx="37">
                  <c:v>0.12031500000000001</c:v>
                </c:pt>
                <c:pt idx="38">
                  <c:v>0.122708</c:v>
                </c:pt>
                <c:pt idx="39">
                  <c:v>0.12322909999999999</c:v>
                </c:pt>
                <c:pt idx="40">
                  <c:v>0.1252829</c:v>
                </c:pt>
                <c:pt idx="41">
                  <c:v>0.12682460000000001</c:v>
                </c:pt>
                <c:pt idx="42">
                  <c:v>0.13072790000000001</c:v>
                </c:pt>
                <c:pt idx="43">
                  <c:v>0.13081190000000001</c:v>
                </c:pt>
                <c:pt idx="44">
                  <c:v>0.1344658</c:v>
                </c:pt>
                <c:pt idx="45">
                  <c:v>0.1382912</c:v>
                </c:pt>
                <c:pt idx="46">
                  <c:v>0.1388993</c:v>
                </c:pt>
                <c:pt idx="47">
                  <c:v>0.13914180000000001</c:v>
                </c:pt>
                <c:pt idx="48">
                  <c:v>0.1392168</c:v>
                </c:pt>
                <c:pt idx="49">
                  <c:v>0.1410208</c:v>
                </c:pt>
                <c:pt idx="50">
                  <c:v>0.14322080000000001</c:v>
                </c:pt>
                <c:pt idx="51">
                  <c:v>0.14624880000000001</c:v>
                </c:pt>
                <c:pt idx="52">
                  <c:v>0.14647760000000001</c:v>
                </c:pt>
                <c:pt idx="53">
                  <c:v>0.14655209999999999</c:v>
                </c:pt>
                <c:pt idx="54">
                  <c:v>0.1501528</c:v>
                </c:pt>
                <c:pt idx="55">
                  <c:v>0.1513555</c:v>
                </c:pt>
                <c:pt idx="56">
                  <c:v>0.15200140000000001</c:v>
                </c:pt>
                <c:pt idx="57">
                  <c:v>0.15317239999999999</c:v>
                </c:pt>
                <c:pt idx="58">
                  <c:v>0.15543360000000001</c:v>
                </c:pt>
                <c:pt idx="59">
                  <c:v>0.1575589</c:v>
                </c:pt>
                <c:pt idx="60">
                  <c:v>0.1618657</c:v>
                </c:pt>
                <c:pt idx="61">
                  <c:v>0.1699177</c:v>
                </c:pt>
                <c:pt idx="62">
                  <c:v>0.16996120000000001</c:v>
                </c:pt>
                <c:pt idx="63">
                  <c:v>0.17304320000000001</c:v>
                </c:pt>
                <c:pt idx="64">
                  <c:v>0.17431430000000001</c:v>
                </c:pt>
                <c:pt idx="65">
                  <c:v>0.17722109999999999</c:v>
                </c:pt>
                <c:pt idx="66">
                  <c:v>0.18296109999999999</c:v>
                </c:pt>
                <c:pt idx="67">
                  <c:v>0.1833436</c:v>
                </c:pt>
                <c:pt idx="68">
                  <c:v>0.1840909</c:v>
                </c:pt>
                <c:pt idx="69">
                  <c:v>0.184479</c:v>
                </c:pt>
                <c:pt idx="70">
                  <c:v>0.1891303</c:v>
                </c:pt>
                <c:pt idx="71">
                  <c:v>0.19067719999999999</c:v>
                </c:pt>
                <c:pt idx="72">
                  <c:v>0.19372780000000001</c:v>
                </c:pt>
                <c:pt idx="73">
                  <c:v>0.19637540000000001</c:v>
                </c:pt>
                <c:pt idx="74">
                  <c:v>0.20285839999999999</c:v>
                </c:pt>
                <c:pt idx="75">
                  <c:v>0.20386209999999999</c:v>
                </c:pt>
                <c:pt idx="76">
                  <c:v>0.20469979999999999</c:v>
                </c:pt>
                <c:pt idx="77">
                  <c:v>0.21170559999999999</c:v>
                </c:pt>
                <c:pt idx="78">
                  <c:v>0.21448919999999999</c:v>
                </c:pt>
                <c:pt idx="79">
                  <c:v>0.2145956</c:v>
                </c:pt>
                <c:pt idx="80">
                  <c:v>0.21613950000000001</c:v>
                </c:pt>
                <c:pt idx="81">
                  <c:v>0.2202481</c:v>
                </c:pt>
                <c:pt idx="82">
                  <c:v>0.22381899999999999</c:v>
                </c:pt>
                <c:pt idx="83">
                  <c:v>0.22508529999999999</c:v>
                </c:pt>
                <c:pt idx="84">
                  <c:v>0.23203940000000001</c:v>
                </c:pt>
                <c:pt idx="85">
                  <c:v>0.23412189999999999</c:v>
                </c:pt>
                <c:pt idx="86">
                  <c:v>0.23536660000000001</c:v>
                </c:pt>
                <c:pt idx="87">
                  <c:v>0.24460609999999999</c:v>
                </c:pt>
                <c:pt idx="88">
                  <c:v>0.24855749999999999</c:v>
                </c:pt>
                <c:pt idx="89">
                  <c:v>0.25105739999999999</c:v>
                </c:pt>
                <c:pt idx="90">
                  <c:v>0.25757160000000001</c:v>
                </c:pt>
                <c:pt idx="91">
                  <c:v>0.25851790000000002</c:v>
                </c:pt>
                <c:pt idx="92">
                  <c:v>0.25876949999999999</c:v>
                </c:pt>
                <c:pt idx="93">
                  <c:v>0.26047579999999998</c:v>
                </c:pt>
                <c:pt idx="94">
                  <c:v>0.2678084</c:v>
                </c:pt>
                <c:pt idx="95">
                  <c:v>0.27265889999999998</c:v>
                </c:pt>
                <c:pt idx="96">
                  <c:v>0.27326430000000002</c:v>
                </c:pt>
                <c:pt idx="97">
                  <c:v>0.27362219999999998</c:v>
                </c:pt>
                <c:pt idx="98">
                  <c:v>0.28463870000000002</c:v>
                </c:pt>
                <c:pt idx="99">
                  <c:v>0.28541559999999999</c:v>
                </c:pt>
                <c:pt idx="100">
                  <c:v>0.28550799999999998</c:v>
                </c:pt>
                <c:pt idx="101">
                  <c:v>0.28559449999999997</c:v>
                </c:pt>
                <c:pt idx="102">
                  <c:v>0.28926010000000002</c:v>
                </c:pt>
                <c:pt idx="103">
                  <c:v>0.2905701</c:v>
                </c:pt>
                <c:pt idx="104">
                  <c:v>0.29168680000000002</c:v>
                </c:pt>
                <c:pt idx="105">
                  <c:v>0.29386990000000002</c:v>
                </c:pt>
                <c:pt idx="106">
                  <c:v>0.29440870000000002</c:v>
                </c:pt>
                <c:pt idx="107">
                  <c:v>0.29905949999999998</c:v>
                </c:pt>
                <c:pt idx="108">
                  <c:v>0.29927740000000003</c:v>
                </c:pt>
                <c:pt idx="109">
                  <c:v>0.29985620000000002</c:v>
                </c:pt>
                <c:pt idx="110">
                  <c:v>0.30490299999999998</c:v>
                </c:pt>
                <c:pt idx="111">
                  <c:v>0.30891590000000002</c:v>
                </c:pt>
                <c:pt idx="112">
                  <c:v>0.31216460000000001</c:v>
                </c:pt>
                <c:pt idx="113">
                  <c:v>0.31348369999999998</c:v>
                </c:pt>
                <c:pt idx="114">
                  <c:v>0.3178549</c:v>
                </c:pt>
                <c:pt idx="115">
                  <c:v>0.32702029999999999</c:v>
                </c:pt>
                <c:pt idx="116">
                  <c:v>0.32710889999999998</c:v>
                </c:pt>
                <c:pt idx="117">
                  <c:v>0.32854420000000001</c:v>
                </c:pt>
                <c:pt idx="118">
                  <c:v>0.3290785</c:v>
                </c:pt>
                <c:pt idx="119">
                  <c:v>0.32965519999999998</c:v>
                </c:pt>
                <c:pt idx="120">
                  <c:v>0.33843459999999997</c:v>
                </c:pt>
                <c:pt idx="121">
                  <c:v>0.33872059999999998</c:v>
                </c:pt>
                <c:pt idx="122">
                  <c:v>0.34579589999999999</c:v>
                </c:pt>
                <c:pt idx="123">
                  <c:v>0.3458466</c:v>
                </c:pt>
                <c:pt idx="124">
                  <c:v>0.34610020000000002</c:v>
                </c:pt>
                <c:pt idx="125">
                  <c:v>0.35811490000000001</c:v>
                </c:pt>
                <c:pt idx="126">
                  <c:v>0.35825119999999999</c:v>
                </c:pt>
                <c:pt idx="127">
                  <c:v>0.36105769999999998</c:v>
                </c:pt>
                <c:pt idx="128">
                  <c:v>0.36360300000000001</c:v>
                </c:pt>
                <c:pt idx="129">
                  <c:v>0.36428369999999999</c:v>
                </c:pt>
                <c:pt idx="130">
                  <c:v>0.36680170000000001</c:v>
                </c:pt>
                <c:pt idx="131">
                  <c:v>0.36689250000000001</c:v>
                </c:pt>
                <c:pt idx="132">
                  <c:v>0.3674576</c:v>
                </c:pt>
                <c:pt idx="133">
                  <c:v>0.37738260000000001</c:v>
                </c:pt>
                <c:pt idx="134">
                  <c:v>0.37900420000000001</c:v>
                </c:pt>
                <c:pt idx="135">
                  <c:v>0.41263</c:v>
                </c:pt>
                <c:pt idx="136">
                  <c:v>0.41460819999999998</c:v>
                </c:pt>
                <c:pt idx="137">
                  <c:v>0.44049820000000001</c:v>
                </c:pt>
                <c:pt idx="138">
                  <c:v>0.48781750000000001</c:v>
                </c:pt>
                <c:pt idx="139">
                  <c:v>0.4884867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AA-7F43-A829-561695E1FF2C}"/>
            </c:ext>
          </c:extLst>
        </c:ser>
        <c:ser>
          <c:idx val="1"/>
          <c:order val="1"/>
          <c:tx>
            <c:v>EAP actual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BCB53C6-D4B6-FE46-A805-12BB1CA8A19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0BAA-7F43-A829-561695E1FF2C}"/>
                </c:ext>
              </c:extLst>
            </c:dLbl>
            <c:dLbl>
              <c:idx val="1"/>
              <c:layout>
                <c:manualLayout>
                  <c:x val="5.4574638844301769E-2"/>
                  <c:y val="-1.0600706713781048E-2"/>
                </c:manualLayout>
              </c:layout>
              <c:tx>
                <c:rich>
                  <a:bodyPr/>
                  <a:lstStyle/>
                  <a:p>
                    <a:fld id="{7E11D71C-89E2-264E-A6E7-839DCDCC8ED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0BAA-7F43-A829-561695E1FF2C}"/>
                </c:ext>
              </c:extLst>
            </c:dLbl>
            <c:dLbl>
              <c:idx val="2"/>
              <c:layout>
                <c:manualLayout>
                  <c:x val="8.0256821829855531E-3"/>
                  <c:y val="4.5936395759717315E-2"/>
                </c:manualLayout>
              </c:layout>
              <c:tx>
                <c:rich>
                  <a:bodyPr/>
                  <a:lstStyle/>
                  <a:p>
                    <a:fld id="{0E337FAD-F1BC-FE47-9C9F-E7C3F9D51FE2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0BAA-7F43-A829-561695E1FF2C}"/>
                </c:ext>
              </c:extLst>
            </c:dLbl>
            <c:dLbl>
              <c:idx val="3"/>
              <c:layout>
                <c:manualLayout>
                  <c:x val="-0.10433386837881226"/>
                  <c:y val="3.0035335689045806E-2"/>
                </c:manualLayout>
              </c:layout>
              <c:tx>
                <c:rich>
                  <a:bodyPr/>
                  <a:lstStyle/>
                  <a:p>
                    <a:fld id="{8FC697B1-72DB-C64F-A568-30E7E32BFC4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BAA-7F43-A829-561695E1FF2C}"/>
                </c:ext>
              </c:extLst>
            </c:dLbl>
            <c:dLbl>
              <c:idx val="4"/>
              <c:layout>
                <c:manualLayout>
                  <c:x val="-8.025682182985612E-3"/>
                  <c:y val="-3.0035335689045935E-2"/>
                </c:manualLayout>
              </c:layout>
              <c:tx>
                <c:rich>
                  <a:bodyPr/>
                  <a:lstStyle/>
                  <a:p>
                    <a:fld id="{70F3F2C7-05E7-1241-8314-6A621C8EAF24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0BAA-7F43-A829-561695E1FF2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Fig.16!$C$3:$C$7</c:f>
              <c:numCache>
                <c:formatCode>General</c:formatCode>
                <c:ptCount val="5"/>
                <c:pt idx="0">
                  <c:v>8658.8089999999993</c:v>
                </c:pt>
                <c:pt idx="1">
                  <c:v>13086.392</c:v>
                </c:pt>
                <c:pt idx="2">
                  <c:v>12875.625</c:v>
                </c:pt>
                <c:pt idx="3">
                  <c:v>8933.1337999999996</c:v>
                </c:pt>
                <c:pt idx="4">
                  <c:v>11727.796</c:v>
                </c:pt>
              </c:numCache>
            </c:numRef>
          </c:xVal>
          <c:yVal>
            <c:numRef>
              <c:f>Fig.16!$E$3:$E$7</c:f>
              <c:numCache>
                <c:formatCode>0%</c:formatCode>
                <c:ptCount val="5"/>
                <c:pt idx="0">
                  <c:v>6.1764199999999998E-2</c:v>
                </c:pt>
                <c:pt idx="1">
                  <c:v>0.1200529</c:v>
                </c:pt>
                <c:pt idx="2">
                  <c:v>0.12044299999999999</c:v>
                </c:pt>
                <c:pt idx="3">
                  <c:v>0.1310077</c:v>
                </c:pt>
                <c:pt idx="4">
                  <c:v>0.13309370000000001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Fig.16!$A$3:$A$7</c15:f>
                <c15:dlblRangeCache>
                  <c:ptCount val="5"/>
                  <c:pt idx="0">
                    <c:v>Lao PDR</c:v>
                  </c:pt>
                  <c:pt idx="1">
                    <c:v>Indonesia</c:v>
                  </c:pt>
                  <c:pt idx="2">
                    <c:v>Mongolia</c:v>
                  </c:pt>
                  <c:pt idx="3">
                    <c:v>Philippines</c:v>
                  </c:pt>
                  <c:pt idx="4">
                    <c:v>Vietnam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0BAA-7F43-A829-561695E1FF2C}"/>
            </c:ext>
          </c:extLst>
        </c:ser>
        <c:ser>
          <c:idx val="2"/>
          <c:order val="2"/>
          <c:tx>
            <c:v>EAP preferred by officials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3467094703049763E-2"/>
                  <c:y val="1.2367491166077804E-2"/>
                </c:manualLayout>
              </c:layout>
              <c:tx>
                <c:rich>
                  <a:bodyPr/>
                  <a:lstStyle/>
                  <a:p>
                    <a:fld id="{67A1547E-B611-2D4B-8DE1-AFBD9EA71F5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0BAA-7F43-A829-561695E1FF2C}"/>
                </c:ext>
              </c:extLst>
            </c:dLbl>
            <c:dLbl>
              <c:idx val="1"/>
              <c:layout>
                <c:manualLayout>
                  <c:x val="3.5313001605136438E-2"/>
                  <c:y val="-1.0600706713781048E-2"/>
                </c:manualLayout>
              </c:layout>
              <c:tx>
                <c:rich>
                  <a:bodyPr/>
                  <a:lstStyle/>
                  <a:p>
                    <a:fld id="{3B3F5DFD-1167-EF4A-A49C-7BEDE02522ED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0BAA-7F43-A829-561695E1FF2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E7E69CF-11DB-E147-86E7-B28E03D4F25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BAA-7F43-A829-561695E1FF2C}"/>
                </c:ext>
              </c:extLst>
            </c:dLbl>
            <c:dLbl>
              <c:idx val="3"/>
              <c:layout>
                <c:manualLayout>
                  <c:x val="-9.4703049759229538E-2"/>
                  <c:y val="-2.8268551236749116E-2"/>
                </c:manualLayout>
              </c:layout>
              <c:tx>
                <c:rich>
                  <a:bodyPr/>
                  <a:lstStyle/>
                  <a:p>
                    <a:fld id="{F14E1B75-2D4A-094E-92EA-F6D7BCA4F19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0BAA-7F43-A829-561695E1FF2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FD7C39F-9386-BC4B-A00D-559A5D7AEEC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0BAA-7F43-A829-561695E1FF2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Fig.16!$C$3:$C$142</c:f>
              <c:numCache>
                <c:formatCode>General</c:formatCode>
                <c:ptCount val="140"/>
                <c:pt idx="0">
                  <c:v>8658.8089999999993</c:v>
                </c:pt>
                <c:pt idx="1">
                  <c:v>13086.392</c:v>
                </c:pt>
                <c:pt idx="2">
                  <c:v>12875.625</c:v>
                </c:pt>
                <c:pt idx="3">
                  <c:v>8933.1337999999996</c:v>
                </c:pt>
                <c:pt idx="4">
                  <c:v>11727.796</c:v>
                </c:pt>
                <c:pt idx="5">
                  <c:v>5856.6286</c:v>
                </c:pt>
                <c:pt idx="6">
                  <c:v>5773.4508999999998</c:v>
                </c:pt>
                <c:pt idx="7">
                  <c:v>2913.5095000000001</c:v>
                </c:pt>
                <c:pt idx="8">
                  <c:v>4805.0807000000004</c:v>
                </c:pt>
                <c:pt idx="9">
                  <c:v>3179.2579999999998</c:v>
                </c:pt>
                <c:pt idx="10">
                  <c:v>6523.4636</c:v>
                </c:pt>
                <c:pt idx="11">
                  <c:v>14621.516</c:v>
                </c:pt>
                <c:pt idx="12">
                  <c:v>2478.8240999999998</c:v>
                </c:pt>
                <c:pt idx="13">
                  <c:v>6522.5558000000001</c:v>
                </c:pt>
                <c:pt idx="14">
                  <c:v>3562.5445</c:v>
                </c:pt>
                <c:pt idx="15">
                  <c:v>1570.4744000000001</c:v>
                </c:pt>
                <c:pt idx="16">
                  <c:v>1184.7204999999999</c:v>
                </c:pt>
                <c:pt idx="17">
                  <c:v>1572.9736</c:v>
                </c:pt>
                <c:pt idx="18">
                  <c:v>2291.4043000000001</c:v>
                </c:pt>
                <c:pt idx="19">
                  <c:v>4083.3076999999998</c:v>
                </c:pt>
                <c:pt idx="20">
                  <c:v>3571.6614</c:v>
                </c:pt>
                <c:pt idx="21">
                  <c:v>2850.6127999999999</c:v>
                </c:pt>
                <c:pt idx="22">
                  <c:v>15243.718000000001</c:v>
                </c:pt>
                <c:pt idx="23">
                  <c:v>5553.0544</c:v>
                </c:pt>
                <c:pt idx="24">
                  <c:v>3665.194</c:v>
                </c:pt>
                <c:pt idx="25">
                  <c:v>5866.4957999999997</c:v>
                </c:pt>
                <c:pt idx="26">
                  <c:v>1635.7401</c:v>
                </c:pt>
                <c:pt idx="27">
                  <c:v>9850.9046999999991</c:v>
                </c:pt>
                <c:pt idx="28">
                  <c:v>1309.3379</c:v>
                </c:pt>
                <c:pt idx="29">
                  <c:v>3569.0174999999999</c:v>
                </c:pt>
                <c:pt idx="30">
                  <c:v>5997.5577000000003</c:v>
                </c:pt>
                <c:pt idx="31">
                  <c:v>10155.424999999999</c:v>
                </c:pt>
                <c:pt idx="32">
                  <c:v>2340.0192000000002</c:v>
                </c:pt>
                <c:pt idx="33">
                  <c:v>2559.0972999999999</c:v>
                </c:pt>
                <c:pt idx="34">
                  <c:v>54901.512999999999</c:v>
                </c:pt>
                <c:pt idx="35">
                  <c:v>2357.6777000000002</c:v>
                </c:pt>
                <c:pt idx="36">
                  <c:v>86699.251999999993</c:v>
                </c:pt>
                <c:pt idx="37">
                  <c:v>787.94277999999997</c:v>
                </c:pt>
                <c:pt idx="38">
                  <c:v>15091.325000000001</c:v>
                </c:pt>
                <c:pt idx="39">
                  <c:v>30452.097000000002</c:v>
                </c:pt>
                <c:pt idx="40">
                  <c:v>5236.6121999999996</c:v>
                </c:pt>
                <c:pt idx="41">
                  <c:v>33563.661</c:v>
                </c:pt>
                <c:pt idx="42">
                  <c:v>4252.3752000000004</c:v>
                </c:pt>
                <c:pt idx="43">
                  <c:v>10142.550999999999</c:v>
                </c:pt>
                <c:pt idx="44">
                  <c:v>2405.3060999999998</c:v>
                </c:pt>
                <c:pt idx="45">
                  <c:v>29226.341</c:v>
                </c:pt>
                <c:pt idx="46">
                  <c:v>20553.099999999999</c:v>
                </c:pt>
                <c:pt idx="47">
                  <c:v>11772.529</c:v>
                </c:pt>
                <c:pt idx="48">
                  <c:v>6280.9076999999997</c:v>
                </c:pt>
                <c:pt idx="49">
                  <c:v>15661.511</c:v>
                </c:pt>
                <c:pt idx="50">
                  <c:v>16294.489</c:v>
                </c:pt>
                <c:pt idx="51">
                  <c:v>6778.5036</c:v>
                </c:pt>
                <c:pt idx="52">
                  <c:v>106570.4</c:v>
                </c:pt>
                <c:pt idx="53">
                  <c:v>4471.3487999999998</c:v>
                </c:pt>
                <c:pt idx="54">
                  <c:v>3874.9452000000001</c:v>
                </c:pt>
                <c:pt idx="55">
                  <c:v>13830.57</c:v>
                </c:pt>
                <c:pt idx="56">
                  <c:v>6224.6567999999997</c:v>
                </c:pt>
                <c:pt idx="57">
                  <c:v>25420.525000000001</c:v>
                </c:pt>
                <c:pt idx="58">
                  <c:v>2469.212</c:v>
                </c:pt>
                <c:pt idx="59">
                  <c:v>9773.1406999999999</c:v>
                </c:pt>
                <c:pt idx="60">
                  <c:v>33162.264999999999</c:v>
                </c:pt>
                <c:pt idx="61">
                  <c:v>28811.879000000001</c:v>
                </c:pt>
                <c:pt idx="62">
                  <c:v>4315.0321999999996</c:v>
                </c:pt>
                <c:pt idx="63">
                  <c:v>15532.706</c:v>
                </c:pt>
                <c:pt idx="64">
                  <c:v>7367.9947000000002</c:v>
                </c:pt>
                <c:pt idx="65">
                  <c:v>18855.023000000001</c:v>
                </c:pt>
                <c:pt idx="66">
                  <c:v>29057.541000000001</c:v>
                </c:pt>
                <c:pt idx="67">
                  <c:v>19484.308000000001</c:v>
                </c:pt>
                <c:pt idx="68">
                  <c:v>1353.6860999999999</c:v>
                </c:pt>
                <c:pt idx="69">
                  <c:v>17088.881000000001</c:v>
                </c:pt>
                <c:pt idx="70">
                  <c:v>6148.6644999999999</c:v>
                </c:pt>
                <c:pt idx="71">
                  <c:v>12126.589</c:v>
                </c:pt>
                <c:pt idx="72">
                  <c:v>21958.688999999998</c:v>
                </c:pt>
                <c:pt idx="73">
                  <c:v>23754.361000000001</c:v>
                </c:pt>
                <c:pt idx="74">
                  <c:v>36277.324000000001</c:v>
                </c:pt>
                <c:pt idx="75">
                  <c:v>8607.5275000000001</c:v>
                </c:pt>
                <c:pt idx="76">
                  <c:v>9668.7662999999993</c:v>
                </c:pt>
                <c:pt idx="77">
                  <c:v>25663.411</c:v>
                </c:pt>
                <c:pt idx="78">
                  <c:v>11430.948</c:v>
                </c:pt>
                <c:pt idx="79">
                  <c:v>8892.1044999999995</c:v>
                </c:pt>
                <c:pt idx="80">
                  <c:v>5444.2263000000003</c:v>
                </c:pt>
                <c:pt idx="81">
                  <c:v>20706.632000000001</c:v>
                </c:pt>
                <c:pt idx="82">
                  <c:v>7274.9405999999999</c:v>
                </c:pt>
                <c:pt idx="83">
                  <c:v>21647.329000000002</c:v>
                </c:pt>
                <c:pt idx="84">
                  <c:v>118887.82</c:v>
                </c:pt>
                <c:pt idx="85">
                  <c:v>2530.0672</c:v>
                </c:pt>
                <c:pt idx="86">
                  <c:v>12170.194</c:v>
                </c:pt>
                <c:pt idx="87">
                  <c:v>14689.154</c:v>
                </c:pt>
                <c:pt idx="88">
                  <c:v>23064.346000000001</c:v>
                </c:pt>
                <c:pt idx="89">
                  <c:v>10601.174000000001</c:v>
                </c:pt>
                <c:pt idx="90">
                  <c:v>12027.048000000001</c:v>
                </c:pt>
                <c:pt idx="91">
                  <c:v>30503.287</c:v>
                </c:pt>
                <c:pt idx="92">
                  <c:v>42833.851000000002</c:v>
                </c:pt>
                <c:pt idx="93">
                  <c:v>1781.9303</c:v>
                </c:pt>
                <c:pt idx="94">
                  <c:v>31294.799999999999</c:v>
                </c:pt>
                <c:pt idx="95">
                  <c:v>15177.85</c:v>
                </c:pt>
                <c:pt idx="96">
                  <c:v>12036.364</c:v>
                </c:pt>
                <c:pt idx="97">
                  <c:v>21928.686000000002</c:v>
                </c:pt>
                <c:pt idx="98">
                  <c:v>53023.421000000002</c:v>
                </c:pt>
                <c:pt idx="99">
                  <c:v>81866.794999999998</c:v>
                </c:pt>
                <c:pt idx="100">
                  <c:v>44064.563999999998</c:v>
                </c:pt>
                <c:pt idx="101">
                  <c:v>34528.660000000003</c:v>
                </c:pt>
                <c:pt idx="102">
                  <c:v>51363.72</c:v>
                </c:pt>
                <c:pt idx="103">
                  <c:v>48443.873</c:v>
                </c:pt>
                <c:pt idx="104">
                  <c:v>131511.01999999999</c:v>
                </c:pt>
                <c:pt idx="105">
                  <c:v>76948.327000000005</c:v>
                </c:pt>
                <c:pt idx="106">
                  <c:v>22643.494999999999</c:v>
                </c:pt>
                <c:pt idx="107">
                  <c:v>46705.017999999996</c:v>
                </c:pt>
                <c:pt idx="108">
                  <c:v>50056.266000000003</c:v>
                </c:pt>
                <c:pt idx="109">
                  <c:v>40662.01</c:v>
                </c:pt>
                <c:pt idx="110">
                  <c:v>55947.052000000003</c:v>
                </c:pt>
                <c:pt idx="111">
                  <c:v>10161.287</c:v>
                </c:pt>
                <c:pt idx="112">
                  <c:v>15009.607</c:v>
                </c:pt>
                <c:pt idx="113">
                  <c:v>63369.027000000002</c:v>
                </c:pt>
                <c:pt idx="114">
                  <c:v>28113.116999999998</c:v>
                </c:pt>
                <c:pt idx="115">
                  <c:v>38134.832999999999</c:v>
                </c:pt>
                <c:pt idx="116">
                  <c:v>45630.038</c:v>
                </c:pt>
                <c:pt idx="117">
                  <c:v>36638.019</c:v>
                </c:pt>
                <c:pt idx="118">
                  <c:v>43796.784</c:v>
                </c:pt>
                <c:pt idx="119">
                  <c:v>58798.936999999998</c:v>
                </c:pt>
                <c:pt idx="120">
                  <c:v>36773.313999999998</c:v>
                </c:pt>
                <c:pt idx="121">
                  <c:v>75979.766000000003</c:v>
                </c:pt>
                <c:pt idx="122">
                  <c:v>54706.446000000004</c:v>
                </c:pt>
                <c:pt idx="123">
                  <c:v>66248.812999999995</c:v>
                </c:pt>
                <c:pt idx="124">
                  <c:v>59962.826999999997</c:v>
                </c:pt>
                <c:pt idx="125">
                  <c:v>44405.008000000002</c:v>
                </c:pt>
                <c:pt idx="126">
                  <c:v>34721.873</c:v>
                </c:pt>
                <c:pt idx="127">
                  <c:v>64883.902000000002</c:v>
                </c:pt>
                <c:pt idx="128">
                  <c:v>14289.04</c:v>
                </c:pt>
                <c:pt idx="129">
                  <c:v>58840.701999999997</c:v>
                </c:pt>
                <c:pt idx="130">
                  <c:v>22933.267</c:v>
                </c:pt>
                <c:pt idx="131">
                  <c:v>43476.853999999999</c:v>
                </c:pt>
                <c:pt idx="132">
                  <c:v>35018.451999999997</c:v>
                </c:pt>
                <c:pt idx="133">
                  <c:v>60126.817000000003</c:v>
                </c:pt>
                <c:pt idx="134">
                  <c:v>43974.216999999997</c:v>
                </c:pt>
                <c:pt idx="135">
                  <c:v>58195.362999999998</c:v>
                </c:pt>
                <c:pt idx="136">
                  <c:v>71500.775999999998</c:v>
                </c:pt>
                <c:pt idx="137">
                  <c:v>49974.775000000001</c:v>
                </c:pt>
                <c:pt idx="138">
                  <c:v>6578.7294000000002</c:v>
                </c:pt>
                <c:pt idx="139">
                  <c:v>2215.7298000000001</c:v>
                </c:pt>
              </c:numCache>
            </c:numRef>
          </c:xVal>
          <c:yVal>
            <c:numRef>
              <c:f>Fig.16!$F$3:$F$7</c:f>
              <c:numCache>
                <c:formatCode>0%</c:formatCode>
                <c:ptCount val="5"/>
                <c:pt idx="0">
                  <c:v>0.20265620000000001</c:v>
                </c:pt>
                <c:pt idx="1">
                  <c:v>0.13276679999999999</c:v>
                </c:pt>
                <c:pt idx="2">
                  <c:v>0.160134</c:v>
                </c:pt>
                <c:pt idx="3">
                  <c:v>0.23142499999999999</c:v>
                </c:pt>
                <c:pt idx="4">
                  <c:v>0.22325390000000001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Fig.16!$A$3:$A$7</c15:f>
                <c15:dlblRangeCache>
                  <c:ptCount val="5"/>
                  <c:pt idx="0">
                    <c:v>Lao PDR</c:v>
                  </c:pt>
                  <c:pt idx="1">
                    <c:v>Indonesia</c:v>
                  </c:pt>
                  <c:pt idx="2">
                    <c:v>Mongolia</c:v>
                  </c:pt>
                  <c:pt idx="3">
                    <c:v>Philippines</c:v>
                  </c:pt>
                  <c:pt idx="4">
                    <c:v>Vietnam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0BAA-7F43-A829-561695E1F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801696"/>
        <c:axId val="542737776"/>
      </c:scatterChart>
      <c:valAx>
        <c:axId val="542801696"/>
        <c:scaling>
          <c:logBase val="2"/>
          <c:orientation val="minMax"/>
          <c:min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42737776"/>
        <c:crosses val="autoZero"/>
        <c:crossBetween val="midCat"/>
      </c:valAx>
      <c:valAx>
        <c:axId val="542737776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Public funding</a:t>
                </a:r>
                <a:r>
                  <a:rPr lang="en-GB" baseline="0"/>
                  <a:t> for education by child as a proportion of per capita GDP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42801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17'!$B$3</c:f>
              <c:strCache>
                <c:ptCount val="1"/>
                <c:pt idx="0">
                  <c:v>Strongly agrees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'Fig. 17'!$A$4:$A$9</c:f>
              <c:strCache>
                <c:ptCount val="6"/>
                <c:pt idx="0">
                  <c:v>PHL</c:v>
                </c:pt>
                <c:pt idx="1">
                  <c:v>IDN</c:v>
                </c:pt>
                <c:pt idx="2">
                  <c:v>VNM</c:v>
                </c:pt>
                <c:pt idx="3">
                  <c:v>MNG</c:v>
                </c:pt>
                <c:pt idx="4">
                  <c:v>LAO</c:v>
                </c:pt>
                <c:pt idx="5">
                  <c:v>Non-EAP</c:v>
                </c:pt>
              </c:strCache>
            </c:strRef>
          </c:cat>
          <c:val>
            <c:numRef>
              <c:f>'Fig. 17'!$B$4:$B$9</c:f>
              <c:numCache>
                <c:formatCode>0%</c:formatCode>
                <c:ptCount val="6"/>
                <c:pt idx="0">
                  <c:v>1.9607800000000002E-2</c:v>
                </c:pt>
                <c:pt idx="1">
                  <c:v>6.4516100000000007E-2</c:v>
                </c:pt>
                <c:pt idx="2">
                  <c:v>0</c:v>
                </c:pt>
                <c:pt idx="3">
                  <c:v>0</c:v>
                </c:pt>
                <c:pt idx="4">
                  <c:v>0.52</c:v>
                </c:pt>
                <c:pt idx="5">
                  <c:v>0.12832930000000001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74-ED4E-B9E4-3E829813C45C}"/>
            </c:ext>
          </c:extLst>
        </c:ser>
        <c:ser>
          <c:idx val="1"/>
          <c:order val="1"/>
          <c:tx>
            <c:strRef>
              <c:f>'Fig. 17'!$C$3</c:f>
              <c:strCache>
                <c:ptCount val="1"/>
                <c:pt idx="0">
                  <c:v>Agrees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'Fig. 17'!$A$4:$A$9</c:f>
              <c:strCache>
                <c:ptCount val="6"/>
                <c:pt idx="0">
                  <c:v>PHL</c:v>
                </c:pt>
                <c:pt idx="1">
                  <c:v>IDN</c:v>
                </c:pt>
                <c:pt idx="2">
                  <c:v>VNM</c:v>
                </c:pt>
                <c:pt idx="3">
                  <c:v>MNG</c:v>
                </c:pt>
                <c:pt idx="4">
                  <c:v>LAO</c:v>
                </c:pt>
                <c:pt idx="5">
                  <c:v>Non-EAP</c:v>
                </c:pt>
              </c:strCache>
            </c:strRef>
          </c:cat>
          <c:val>
            <c:numRef>
              <c:f>'Fig. 17'!$C$4:$C$9</c:f>
              <c:numCache>
                <c:formatCode>0%</c:formatCode>
                <c:ptCount val="6"/>
                <c:pt idx="0">
                  <c:v>0.13725490000000001</c:v>
                </c:pt>
                <c:pt idx="1">
                  <c:v>0.38709680000000002</c:v>
                </c:pt>
                <c:pt idx="2">
                  <c:v>0.15384619999999999</c:v>
                </c:pt>
                <c:pt idx="3">
                  <c:v>0.3</c:v>
                </c:pt>
                <c:pt idx="4">
                  <c:v>0.28000000000000003</c:v>
                </c:pt>
                <c:pt idx="5">
                  <c:v>0.19612589999999999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74-ED4E-B9E4-3E829813C45C}"/>
            </c:ext>
          </c:extLst>
        </c:ser>
        <c:ser>
          <c:idx val="4"/>
          <c:order val="2"/>
          <c:tx>
            <c:strRef>
              <c:f>'Fig. 17'!$F$3</c:f>
              <c:strCache>
                <c:ptCount val="1"/>
                <c:pt idx="0">
                  <c:v>Does not know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'Fig. 17'!$A$4:$A$9</c:f>
              <c:strCache>
                <c:ptCount val="6"/>
                <c:pt idx="0">
                  <c:v>PHL</c:v>
                </c:pt>
                <c:pt idx="1">
                  <c:v>IDN</c:v>
                </c:pt>
                <c:pt idx="2">
                  <c:v>VNM</c:v>
                </c:pt>
                <c:pt idx="3">
                  <c:v>MNG</c:v>
                </c:pt>
                <c:pt idx="4">
                  <c:v>LAO</c:v>
                </c:pt>
                <c:pt idx="5">
                  <c:v>Non-EAP</c:v>
                </c:pt>
              </c:strCache>
            </c:strRef>
          </c:cat>
          <c:val>
            <c:numRef>
              <c:f>'Fig. 17'!$F$4:$F$9</c:f>
              <c:numCache>
                <c:formatCode>0%</c:formatCode>
                <c:ptCount val="6"/>
                <c:pt idx="0">
                  <c:v>1.9607800000000002E-2</c:v>
                </c:pt>
                <c:pt idx="1">
                  <c:v>3.2258099999999998E-2</c:v>
                </c:pt>
                <c:pt idx="2">
                  <c:v>0</c:v>
                </c:pt>
                <c:pt idx="3">
                  <c:v>6.6666699999999995E-2</c:v>
                </c:pt>
                <c:pt idx="4">
                  <c:v>0.02</c:v>
                </c:pt>
                <c:pt idx="5">
                  <c:v>1.45278E-2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74-ED4E-B9E4-3E829813C45C}"/>
            </c:ext>
          </c:extLst>
        </c:ser>
        <c:ser>
          <c:idx val="2"/>
          <c:order val="3"/>
          <c:tx>
            <c:strRef>
              <c:f>'Fig. 17'!$D$3</c:f>
              <c:strCache>
                <c:ptCount val="1"/>
                <c:pt idx="0">
                  <c:v>Disagrees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'Fig. 17'!$A$4:$A$9</c:f>
              <c:strCache>
                <c:ptCount val="6"/>
                <c:pt idx="0">
                  <c:v>PHL</c:v>
                </c:pt>
                <c:pt idx="1">
                  <c:v>IDN</c:v>
                </c:pt>
                <c:pt idx="2">
                  <c:v>VNM</c:v>
                </c:pt>
                <c:pt idx="3">
                  <c:v>MNG</c:v>
                </c:pt>
                <c:pt idx="4">
                  <c:v>LAO</c:v>
                </c:pt>
                <c:pt idx="5">
                  <c:v>Non-EAP</c:v>
                </c:pt>
              </c:strCache>
            </c:strRef>
          </c:cat>
          <c:val>
            <c:numRef>
              <c:f>'Fig. 17'!$D$4:$D$9</c:f>
              <c:numCache>
                <c:formatCode>0%</c:formatCode>
                <c:ptCount val="6"/>
                <c:pt idx="0">
                  <c:v>0.60784320000000003</c:v>
                </c:pt>
                <c:pt idx="1">
                  <c:v>0.41935480000000003</c:v>
                </c:pt>
                <c:pt idx="2">
                  <c:v>0.69230769999999997</c:v>
                </c:pt>
                <c:pt idx="3">
                  <c:v>0.56666669999999997</c:v>
                </c:pt>
                <c:pt idx="4">
                  <c:v>0.18</c:v>
                </c:pt>
                <c:pt idx="5">
                  <c:v>0.39225179999999998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74-ED4E-B9E4-3E829813C45C}"/>
            </c:ext>
          </c:extLst>
        </c:ser>
        <c:ser>
          <c:idx val="3"/>
          <c:order val="4"/>
          <c:tx>
            <c:strRef>
              <c:f>'Fig. 17'!$E$3</c:f>
              <c:strCache>
                <c:ptCount val="1"/>
                <c:pt idx="0">
                  <c:v>Strongly disagrees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'Fig. 17'!$A$4:$A$9</c:f>
              <c:strCache>
                <c:ptCount val="6"/>
                <c:pt idx="0">
                  <c:v>PHL</c:v>
                </c:pt>
                <c:pt idx="1">
                  <c:v>IDN</c:v>
                </c:pt>
                <c:pt idx="2">
                  <c:v>VNM</c:v>
                </c:pt>
                <c:pt idx="3">
                  <c:v>MNG</c:v>
                </c:pt>
                <c:pt idx="4">
                  <c:v>LAO</c:v>
                </c:pt>
                <c:pt idx="5">
                  <c:v>Non-EAP</c:v>
                </c:pt>
              </c:strCache>
            </c:strRef>
          </c:cat>
          <c:val>
            <c:numRef>
              <c:f>'Fig. 17'!$E$4:$E$9</c:f>
              <c:numCache>
                <c:formatCode>0%</c:formatCode>
                <c:ptCount val="6"/>
                <c:pt idx="0">
                  <c:v>0.2156863</c:v>
                </c:pt>
                <c:pt idx="1">
                  <c:v>9.6774200000000005E-2</c:v>
                </c:pt>
                <c:pt idx="2">
                  <c:v>0.15384619999999999</c:v>
                </c:pt>
                <c:pt idx="3">
                  <c:v>6.6666699999999995E-2</c:v>
                </c:pt>
                <c:pt idx="4">
                  <c:v>0</c:v>
                </c:pt>
                <c:pt idx="5">
                  <c:v>0.26876509999999998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74-ED4E-B9E4-3E829813C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3199856"/>
        <c:axId val="537970000"/>
      </c:barChart>
      <c:catAx>
        <c:axId val="543199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37970000"/>
        <c:crosses val="autoZero"/>
        <c:auto val="1"/>
        <c:lblAlgn val="ctr"/>
        <c:lblOffset val="100"/>
        <c:noMultiLvlLbl val="0"/>
      </c:catAx>
      <c:valAx>
        <c:axId val="5379700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</a:rPr>
                  <a:t>Share of officials believeing that more money will not improve learning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F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43199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Fig.18!$B$2</c:f>
              <c:strCache>
                <c:ptCount val="1"/>
                <c:pt idx="0">
                  <c:v>Strongly agrees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Fig.18!$A$3:$A$4</c:f>
              <c:strCache>
                <c:ptCount val="2"/>
                <c:pt idx="0">
                  <c:v>Did not select money as the main barrier</c:v>
                </c:pt>
                <c:pt idx="1">
                  <c:v>Selected money as the main barrier to im</c:v>
                </c:pt>
              </c:strCache>
            </c:strRef>
          </c:cat>
          <c:val>
            <c:numRef>
              <c:f>Fig.18!$B$3:$B$4</c:f>
              <c:numCache>
                <c:formatCode>0%</c:formatCode>
                <c:ptCount val="2"/>
                <c:pt idx="0">
                  <c:v>0.1153846</c:v>
                </c:pt>
                <c:pt idx="1">
                  <c:v>0.19496859999999999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E9-1F47-A5FE-4A1FDB9D3A8D}"/>
            </c:ext>
          </c:extLst>
        </c:ser>
        <c:ser>
          <c:idx val="1"/>
          <c:order val="1"/>
          <c:tx>
            <c:strRef>
              <c:f>Fig.18!$C$2</c:f>
              <c:strCache>
                <c:ptCount val="1"/>
                <c:pt idx="0">
                  <c:v>Agrees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Fig.18!$A$3:$A$4</c:f>
              <c:strCache>
                <c:ptCount val="2"/>
                <c:pt idx="0">
                  <c:v>Did not select money as the main barrier</c:v>
                </c:pt>
                <c:pt idx="1">
                  <c:v>Selected money as the main barrier to im</c:v>
                </c:pt>
              </c:strCache>
            </c:strRef>
          </c:cat>
          <c:val>
            <c:numRef>
              <c:f>Fig.18!$C$3:$C$4</c:f>
              <c:numCache>
                <c:formatCode>0%</c:formatCode>
                <c:ptCount val="2"/>
                <c:pt idx="0">
                  <c:v>0.23755660000000001</c:v>
                </c:pt>
                <c:pt idx="1">
                  <c:v>0.13836480000000001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E9-1F47-A5FE-4A1FDB9D3A8D}"/>
            </c:ext>
          </c:extLst>
        </c:ser>
        <c:ser>
          <c:idx val="2"/>
          <c:order val="2"/>
          <c:tx>
            <c:strRef>
              <c:f>Fig.18!$D$2</c:f>
              <c:strCache>
                <c:ptCount val="1"/>
                <c:pt idx="0">
                  <c:v>Disagrees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Fig.18!$A$3:$A$4</c:f>
              <c:strCache>
                <c:ptCount val="2"/>
                <c:pt idx="0">
                  <c:v>Did not select money as the main barrier</c:v>
                </c:pt>
                <c:pt idx="1">
                  <c:v>Selected money as the main barrier to im</c:v>
                </c:pt>
              </c:strCache>
            </c:strRef>
          </c:cat>
          <c:val>
            <c:numRef>
              <c:f>Fig.18!$D$3:$D$4</c:f>
              <c:numCache>
                <c:formatCode>0%</c:formatCode>
                <c:ptCount val="2"/>
                <c:pt idx="0">
                  <c:v>0.44796380000000002</c:v>
                </c:pt>
                <c:pt idx="1">
                  <c:v>0.327044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E9-1F47-A5FE-4A1FDB9D3A8D}"/>
            </c:ext>
          </c:extLst>
        </c:ser>
        <c:ser>
          <c:idx val="3"/>
          <c:order val="3"/>
          <c:tx>
            <c:strRef>
              <c:f>Fig.18!$E$2</c:f>
              <c:strCache>
                <c:ptCount val="1"/>
                <c:pt idx="0">
                  <c:v>Strongly disagrees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Fig.18!$A$3:$A$4</c:f>
              <c:strCache>
                <c:ptCount val="2"/>
                <c:pt idx="0">
                  <c:v>Did not select money as the main barrier</c:v>
                </c:pt>
                <c:pt idx="1">
                  <c:v>Selected money as the main barrier to im</c:v>
                </c:pt>
              </c:strCache>
            </c:strRef>
          </c:cat>
          <c:val>
            <c:numRef>
              <c:f>Fig.18!$E$3:$E$4</c:f>
              <c:numCache>
                <c:formatCode>0%</c:formatCode>
                <c:ptCount val="2"/>
                <c:pt idx="0">
                  <c:v>0.1809955</c:v>
                </c:pt>
                <c:pt idx="1">
                  <c:v>0.3207547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E9-1F47-A5FE-4A1FDB9D3A8D}"/>
            </c:ext>
          </c:extLst>
        </c:ser>
        <c:ser>
          <c:idx val="4"/>
          <c:order val="4"/>
          <c:tx>
            <c:strRef>
              <c:f>Fig.18!$F$2</c:f>
              <c:strCache>
                <c:ptCount val="1"/>
                <c:pt idx="0">
                  <c:v>Does not know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Fig.18!$A$3:$A$4</c:f>
              <c:strCache>
                <c:ptCount val="2"/>
                <c:pt idx="0">
                  <c:v>Did not select money as the main barrier</c:v>
                </c:pt>
                <c:pt idx="1">
                  <c:v>Selected money as the main barrier to im</c:v>
                </c:pt>
              </c:strCache>
            </c:strRef>
          </c:cat>
          <c:val>
            <c:numRef>
              <c:f>Fig.18!$F$3:$F$4</c:f>
              <c:numCache>
                <c:formatCode>0%</c:formatCode>
                <c:ptCount val="2"/>
                <c:pt idx="0">
                  <c:v>1.8099500000000001E-2</c:v>
                </c:pt>
                <c:pt idx="1">
                  <c:v>1.88679E-2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E9-1F47-A5FE-4A1FDB9D3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9046656"/>
        <c:axId val="581110112"/>
      </c:barChart>
      <c:catAx>
        <c:axId val="569046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81110112"/>
        <c:crosses val="autoZero"/>
        <c:auto val="1"/>
        <c:lblAlgn val="ctr"/>
        <c:lblOffset val="100"/>
        <c:noMultiLvlLbl val="0"/>
      </c:catAx>
      <c:valAx>
        <c:axId val="5811101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69046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'Fig. 19'!$B$2</c:f>
              <c:strCache>
                <c:ptCount val="1"/>
                <c:pt idx="0">
                  <c:v>Secondary vs. primary education completed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'Fig. 19'!$A$3:$A$9</c:f>
              <c:strCache>
                <c:ptCount val="7"/>
                <c:pt idx="0">
                  <c:v>Non-EAP</c:v>
                </c:pt>
                <c:pt idx="1">
                  <c:v>EAP average</c:v>
                </c:pt>
                <c:pt idx="2">
                  <c:v>VNM</c:v>
                </c:pt>
                <c:pt idx="3">
                  <c:v>PHL</c:v>
                </c:pt>
                <c:pt idx="4">
                  <c:v>MNG</c:v>
                </c:pt>
                <c:pt idx="5">
                  <c:v>LAO</c:v>
                </c:pt>
                <c:pt idx="6">
                  <c:v>IDN</c:v>
                </c:pt>
              </c:strCache>
            </c:strRef>
          </c:cat>
          <c:val>
            <c:numRef>
              <c:f>'Fig. 19'!$B$3:$B$9</c:f>
              <c:numCache>
                <c:formatCode>General</c:formatCode>
                <c:ptCount val="7"/>
                <c:pt idx="0">
                  <c:v>0.50180809999999998</c:v>
                </c:pt>
                <c:pt idx="1">
                  <c:v>0.49633840000000001</c:v>
                </c:pt>
                <c:pt idx="2">
                  <c:v>0.37120540000000002</c:v>
                </c:pt>
                <c:pt idx="3">
                  <c:v>0.57538429999999996</c:v>
                </c:pt>
                <c:pt idx="4">
                  <c:v>0.3709035</c:v>
                </c:pt>
                <c:pt idx="5">
                  <c:v>0.42760690000000001</c:v>
                </c:pt>
                <c:pt idx="6">
                  <c:v>0.65282790000000002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F0-914E-B629-246AB2E67FA9}"/>
            </c:ext>
          </c:extLst>
        </c:ser>
        <c:ser>
          <c:idx val="1"/>
          <c:order val="1"/>
          <c:tx>
            <c:strRef>
              <c:f>'Fig. 19'!$C$2</c:f>
              <c:strCache>
                <c:ptCount val="1"/>
                <c:pt idx="0">
                  <c:v>Secondary vs. primary education completed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'Fig. 19'!$A$3:$A$9</c:f>
              <c:strCache>
                <c:ptCount val="7"/>
                <c:pt idx="0">
                  <c:v>Non-EAP</c:v>
                </c:pt>
                <c:pt idx="1">
                  <c:v>EAP average</c:v>
                </c:pt>
                <c:pt idx="2">
                  <c:v>VNM</c:v>
                </c:pt>
                <c:pt idx="3">
                  <c:v>PHL</c:v>
                </c:pt>
                <c:pt idx="4">
                  <c:v>MNG</c:v>
                </c:pt>
                <c:pt idx="5">
                  <c:v>LAO</c:v>
                </c:pt>
                <c:pt idx="6">
                  <c:v>IDN</c:v>
                </c:pt>
              </c:strCache>
            </c:strRef>
          </c:cat>
          <c:val>
            <c:numRef>
              <c:f>'Fig. 19'!$C$3:$C$9</c:f>
              <c:numCache>
                <c:formatCode>General</c:formatCode>
                <c:ptCount val="7"/>
                <c:pt idx="0">
                  <c:v>1.5129250000000001</c:v>
                </c:pt>
                <c:pt idx="1">
                  <c:v>1.1824600000000001</c:v>
                </c:pt>
                <c:pt idx="2">
                  <c:v>1.180159</c:v>
                </c:pt>
                <c:pt idx="3">
                  <c:v>1.4466410000000001</c:v>
                </c:pt>
                <c:pt idx="4">
                  <c:v>0.96935389999999999</c:v>
                </c:pt>
                <c:pt idx="5">
                  <c:v>0.76116649999999997</c:v>
                </c:pt>
                <c:pt idx="6">
                  <c:v>1.5645899999999999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F0-914E-B629-246AB2E67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44074672"/>
        <c:axId val="954422400"/>
      </c:barChart>
      <c:catAx>
        <c:axId val="544074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954422400"/>
        <c:crosses val="autoZero"/>
        <c:auto val="1"/>
        <c:lblAlgn val="ctr"/>
        <c:lblOffset val="100"/>
        <c:noMultiLvlLbl val="0"/>
      </c:catAx>
      <c:valAx>
        <c:axId val="954422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4407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Fig.20!$C$5</c:f>
              <c:strCache>
                <c:ptCount val="1"/>
                <c:pt idx="0">
                  <c:v>Expected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Fig.20!$A$6:$B$15</c:f>
              <c:multiLvlStrCache>
                <c:ptCount val="10"/>
                <c:lvl>
                  <c:pt idx="0">
                    <c:v>Indonesia</c:v>
                  </c:pt>
                  <c:pt idx="1">
                    <c:v>Lao PDR</c:v>
                  </c:pt>
                  <c:pt idx="2">
                    <c:v>Mongolia</c:v>
                  </c:pt>
                  <c:pt idx="3">
                    <c:v>Philippines</c:v>
                  </c:pt>
                  <c:pt idx="4">
                    <c:v>Vietnam</c:v>
                  </c:pt>
                  <c:pt idx="5">
                    <c:v>Indonesia</c:v>
                  </c:pt>
                  <c:pt idx="6">
                    <c:v>Lao PDR</c:v>
                  </c:pt>
                  <c:pt idx="7">
                    <c:v>Mongolia</c:v>
                  </c:pt>
                  <c:pt idx="8">
                    <c:v>Philippines</c:v>
                  </c:pt>
                  <c:pt idx="9">
                    <c:v>Vietnam</c:v>
                  </c:pt>
                </c:lvl>
                <c:lvl>
                  <c:pt idx="0">
                    <c:v>Secondary vs. primary</c:v>
                  </c:pt>
                  <c:pt idx="5">
                    <c:v>Tertiary vs. secondary</c:v>
                  </c:pt>
                </c:lvl>
              </c:multiLvlStrCache>
            </c:multiLvlStrRef>
          </c:cat>
          <c:val>
            <c:numRef>
              <c:f>Fig.20!$C$6:$C$15</c:f>
              <c:numCache>
                <c:formatCode>0%</c:formatCode>
                <c:ptCount val="10"/>
                <c:pt idx="0">
                  <c:v>0.65282790000000002</c:v>
                </c:pt>
                <c:pt idx="1">
                  <c:v>0.42760690000000001</c:v>
                </c:pt>
                <c:pt idx="2">
                  <c:v>0.3709035</c:v>
                </c:pt>
                <c:pt idx="3">
                  <c:v>0.57538429999999996</c:v>
                </c:pt>
                <c:pt idx="4">
                  <c:v>0.37120540000000002</c:v>
                </c:pt>
                <c:pt idx="5">
                  <c:v>1.5645899999999999</c:v>
                </c:pt>
                <c:pt idx="6">
                  <c:v>0.76116649999999997</c:v>
                </c:pt>
                <c:pt idx="7">
                  <c:v>0.96935389999999999</c:v>
                </c:pt>
                <c:pt idx="8">
                  <c:v>1.4466410000000001</c:v>
                </c:pt>
                <c:pt idx="9">
                  <c:v>1.180159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A8-194E-BDEA-03E1B91C7D66}"/>
            </c:ext>
          </c:extLst>
        </c:ser>
        <c:ser>
          <c:idx val="1"/>
          <c:order val="1"/>
          <c:tx>
            <c:strRef>
              <c:f>Fig.20!$D$5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Fig.20!$A$6:$B$15</c:f>
              <c:multiLvlStrCache>
                <c:ptCount val="10"/>
                <c:lvl>
                  <c:pt idx="0">
                    <c:v>Indonesia</c:v>
                  </c:pt>
                  <c:pt idx="1">
                    <c:v>Lao PDR</c:v>
                  </c:pt>
                  <c:pt idx="2">
                    <c:v>Mongolia</c:v>
                  </c:pt>
                  <c:pt idx="3">
                    <c:v>Philippines</c:v>
                  </c:pt>
                  <c:pt idx="4">
                    <c:v>Vietnam</c:v>
                  </c:pt>
                  <c:pt idx="5">
                    <c:v>Indonesia</c:v>
                  </c:pt>
                  <c:pt idx="6">
                    <c:v>Lao PDR</c:v>
                  </c:pt>
                  <c:pt idx="7">
                    <c:v>Mongolia</c:v>
                  </c:pt>
                  <c:pt idx="8">
                    <c:v>Philippines</c:v>
                  </c:pt>
                  <c:pt idx="9">
                    <c:v>Vietnam</c:v>
                  </c:pt>
                </c:lvl>
                <c:lvl>
                  <c:pt idx="0">
                    <c:v>Secondary vs. primary</c:v>
                  </c:pt>
                  <c:pt idx="5">
                    <c:v>Tertiary vs. secondary</c:v>
                  </c:pt>
                </c:lvl>
              </c:multiLvlStrCache>
            </c:multiLvlStrRef>
          </c:cat>
          <c:val>
            <c:numRef>
              <c:f>Fig.20!$D$6:$D$15</c:f>
              <c:numCache>
                <c:formatCode>0%</c:formatCode>
                <c:ptCount val="10"/>
                <c:pt idx="0">
                  <c:v>0.67233770000000004</c:v>
                </c:pt>
                <c:pt idx="1">
                  <c:v>0.2432819</c:v>
                </c:pt>
                <c:pt idx="2">
                  <c:v>0.43546319999999999</c:v>
                </c:pt>
                <c:pt idx="3">
                  <c:v>0.82046370000000002</c:v>
                </c:pt>
                <c:pt idx="4">
                  <c:v>0.36775849999999999</c:v>
                </c:pt>
                <c:pt idx="5">
                  <c:v>0.86905770000000004</c:v>
                </c:pt>
                <c:pt idx="6">
                  <c:v>0.41475000000000001</c:v>
                </c:pt>
                <c:pt idx="7">
                  <c:v>0.43472280000000002</c:v>
                </c:pt>
                <c:pt idx="8">
                  <c:v>1.2213989999999999</c:v>
                </c:pt>
                <c:pt idx="9">
                  <c:v>0.4495343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A8-194E-BDEA-03E1B91C7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0118048"/>
        <c:axId val="540723888"/>
      </c:barChart>
      <c:catAx>
        <c:axId val="54011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40723888"/>
        <c:crosses val="autoZero"/>
        <c:auto val="1"/>
        <c:lblAlgn val="ctr"/>
        <c:lblOffset val="100"/>
        <c:noMultiLvlLbl val="0"/>
      </c:catAx>
      <c:valAx>
        <c:axId val="54072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4011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Fig.21!$B$2</c:f>
              <c:strCache>
                <c:ptCount val="1"/>
                <c:pt idx="0">
                  <c:v>MOF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Fig.21!$A$3:$A$5</c:f>
              <c:strCache>
                <c:ptCount val="3"/>
                <c:pt idx="0">
                  <c:v>Secondary vs. primary</c:v>
                </c:pt>
                <c:pt idx="1">
                  <c:v>TVET vs. secondary</c:v>
                </c:pt>
                <c:pt idx="2">
                  <c:v>University vs. secondary</c:v>
                </c:pt>
              </c:strCache>
            </c:strRef>
          </c:cat>
          <c:val>
            <c:numRef>
              <c:f>Fig.21!$B$3:$B$5</c:f>
              <c:numCache>
                <c:formatCode>0%</c:formatCode>
                <c:ptCount val="3"/>
                <c:pt idx="0">
                  <c:v>1.4717960000000001</c:v>
                </c:pt>
                <c:pt idx="1">
                  <c:v>0.4715317</c:v>
                </c:pt>
                <c:pt idx="2">
                  <c:v>0.41174379999999999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4C-A341-8262-FEE29EC35D1B}"/>
            </c:ext>
          </c:extLst>
        </c:ser>
        <c:ser>
          <c:idx val="1"/>
          <c:order val="1"/>
          <c:tx>
            <c:strRef>
              <c:f>Fig.21!$C$2</c:f>
              <c:strCache>
                <c:ptCount val="1"/>
                <c:pt idx="0">
                  <c:v>MOE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Fig.21!$A$3:$A$5</c:f>
              <c:strCache>
                <c:ptCount val="3"/>
                <c:pt idx="0">
                  <c:v>Secondary vs. primary</c:v>
                </c:pt>
                <c:pt idx="1">
                  <c:v>TVET vs. secondary</c:v>
                </c:pt>
                <c:pt idx="2">
                  <c:v>University vs. secondary</c:v>
                </c:pt>
              </c:strCache>
            </c:strRef>
          </c:cat>
          <c:val>
            <c:numRef>
              <c:f>Fig.21!$C$3:$C$5</c:f>
              <c:numCache>
                <c:formatCode>0%</c:formatCode>
                <c:ptCount val="3"/>
                <c:pt idx="0">
                  <c:v>0.9635975</c:v>
                </c:pt>
                <c:pt idx="1">
                  <c:v>0.43644070000000001</c:v>
                </c:pt>
                <c:pt idx="2">
                  <c:v>0.60674649999999997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4C-A341-8262-FEE29EC35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61519568"/>
        <c:axId val="561874976"/>
      </c:barChart>
      <c:catAx>
        <c:axId val="5615195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61874976"/>
        <c:crosses val="autoZero"/>
        <c:auto val="1"/>
        <c:lblAlgn val="ctr"/>
        <c:lblOffset val="100"/>
        <c:noMultiLvlLbl val="0"/>
      </c:catAx>
      <c:valAx>
        <c:axId val="561874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61519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Fig.22!$B$2</c:f>
              <c:strCache>
                <c:ptCount val="1"/>
                <c:pt idx="0">
                  <c:v>Secondary vs. primary Male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Fig.22!$A$3:$A$7</c:f>
              <c:strCache>
                <c:ptCount val="5"/>
                <c:pt idx="0">
                  <c:v>Indonesia</c:v>
                </c:pt>
                <c:pt idx="1">
                  <c:v>Lao PDR</c:v>
                </c:pt>
                <c:pt idx="2">
                  <c:v>Mongolia</c:v>
                </c:pt>
                <c:pt idx="3">
                  <c:v>Philippines</c:v>
                </c:pt>
                <c:pt idx="4">
                  <c:v>Vietnam</c:v>
                </c:pt>
              </c:strCache>
            </c:strRef>
          </c:cat>
          <c:val>
            <c:numRef>
              <c:f>Fig.22!$B$3:$B$7</c:f>
              <c:numCache>
                <c:formatCode>0%</c:formatCode>
                <c:ptCount val="5"/>
                <c:pt idx="0">
                  <c:v>-0.162103</c:v>
                </c:pt>
                <c:pt idx="1">
                  <c:v>0.2046761</c:v>
                </c:pt>
                <c:pt idx="2">
                  <c:v>-1.5841000000000001E-2</c:v>
                </c:pt>
                <c:pt idx="3">
                  <c:v>0.1029989</c:v>
                </c:pt>
                <c:pt idx="4">
                  <c:v>0.2017274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A4-5648-B827-05810F180E07}"/>
            </c:ext>
          </c:extLst>
        </c:ser>
        <c:ser>
          <c:idx val="1"/>
          <c:order val="1"/>
          <c:tx>
            <c:strRef>
              <c:f>Fig.22!$C$2</c:f>
              <c:strCache>
                <c:ptCount val="1"/>
                <c:pt idx="0">
                  <c:v>Secondary vs. primary Female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Fig.22!$A$3:$A$7</c:f>
              <c:strCache>
                <c:ptCount val="5"/>
                <c:pt idx="0">
                  <c:v>Indonesia</c:v>
                </c:pt>
                <c:pt idx="1">
                  <c:v>Lao PDR</c:v>
                </c:pt>
                <c:pt idx="2">
                  <c:v>Mongolia</c:v>
                </c:pt>
                <c:pt idx="3">
                  <c:v>Philippines</c:v>
                </c:pt>
                <c:pt idx="4">
                  <c:v>Vietnam</c:v>
                </c:pt>
              </c:strCache>
            </c:strRef>
          </c:cat>
          <c:val>
            <c:numRef>
              <c:f>Fig.22!$C$3:$C$7</c:f>
              <c:numCache>
                <c:formatCode>0%</c:formatCode>
                <c:ptCount val="5"/>
                <c:pt idx="0">
                  <c:v>7.7829700000000002E-2</c:v>
                </c:pt>
                <c:pt idx="1">
                  <c:v>0.16189400000000001</c:v>
                </c:pt>
                <c:pt idx="2">
                  <c:v>-9.8466999999999999E-2</c:v>
                </c:pt>
                <c:pt idx="3">
                  <c:v>-0.58469150000000003</c:v>
                </c:pt>
                <c:pt idx="4">
                  <c:v>-0.19504859999999999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A4-5648-B827-05810F180E07}"/>
            </c:ext>
          </c:extLst>
        </c:ser>
        <c:ser>
          <c:idx val="2"/>
          <c:order val="2"/>
          <c:tx>
            <c:strRef>
              <c:f>Fig.22!$D$2</c:f>
              <c:strCache>
                <c:ptCount val="1"/>
                <c:pt idx="0">
                  <c:v>University vs. secondary Male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Fig.22!$A$3:$A$7</c:f>
              <c:strCache>
                <c:ptCount val="5"/>
                <c:pt idx="0">
                  <c:v>Indonesia</c:v>
                </c:pt>
                <c:pt idx="1">
                  <c:v>Lao PDR</c:v>
                </c:pt>
                <c:pt idx="2">
                  <c:v>Mongolia</c:v>
                </c:pt>
                <c:pt idx="3">
                  <c:v>Philippines</c:v>
                </c:pt>
                <c:pt idx="4">
                  <c:v>Vietnam</c:v>
                </c:pt>
              </c:strCache>
            </c:strRef>
          </c:cat>
          <c:val>
            <c:numRef>
              <c:f>Fig.22!$D$3:$D$7</c:f>
              <c:numCache>
                <c:formatCode>0%</c:formatCode>
                <c:ptCount val="5"/>
                <c:pt idx="0">
                  <c:v>0.77951060000000005</c:v>
                </c:pt>
                <c:pt idx="1">
                  <c:v>0.1322246</c:v>
                </c:pt>
                <c:pt idx="2">
                  <c:v>0.56952230000000004</c:v>
                </c:pt>
                <c:pt idx="3">
                  <c:v>0.99936610000000003</c:v>
                </c:pt>
                <c:pt idx="4">
                  <c:v>0.59947620000000001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A4-5648-B827-05810F180E07}"/>
            </c:ext>
          </c:extLst>
        </c:ser>
        <c:ser>
          <c:idx val="3"/>
          <c:order val="3"/>
          <c:tx>
            <c:strRef>
              <c:f>Fig.22!$E$2</c:f>
              <c:strCache>
                <c:ptCount val="1"/>
                <c:pt idx="0">
                  <c:v>University vs. secondary Female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Fig.22!$A$3:$A$7</c:f>
              <c:strCache>
                <c:ptCount val="5"/>
                <c:pt idx="0">
                  <c:v>Indonesia</c:v>
                </c:pt>
                <c:pt idx="1">
                  <c:v>Lao PDR</c:v>
                </c:pt>
                <c:pt idx="2">
                  <c:v>Mongolia</c:v>
                </c:pt>
                <c:pt idx="3">
                  <c:v>Philippines</c:v>
                </c:pt>
                <c:pt idx="4">
                  <c:v>Vietnam</c:v>
                </c:pt>
              </c:strCache>
            </c:strRef>
          </c:cat>
          <c:val>
            <c:numRef>
              <c:f>Fig.22!$E$3:$E$7</c:f>
              <c:numCache>
                <c:formatCode>0%</c:formatCode>
                <c:ptCount val="5"/>
                <c:pt idx="0">
                  <c:v>0.70870319999999998</c:v>
                </c:pt>
                <c:pt idx="1">
                  <c:v>0.57114399999999999</c:v>
                </c:pt>
                <c:pt idx="2">
                  <c:v>0.54768479999999997</c:v>
                </c:pt>
                <c:pt idx="3">
                  <c:v>-0.58146299999999995</c:v>
                </c:pt>
                <c:pt idx="4">
                  <c:v>0.83056680000000005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A4-5648-B827-05810F180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2806288"/>
        <c:axId val="534887968"/>
      </c:barChart>
      <c:catAx>
        <c:axId val="52280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34887968"/>
        <c:crosses val="autoZero"/>
        <c:auto val="1"/>
        <c:lblAlgn val="ctr"/>
        <c:lblOffset val="100"/>
        <c:noMultiLvlLbl val="0"/>
      </c:catAx>
      <c:valAx>
        <c:axId val="53488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FR"/>
          </a:p>
        </c:txPr>
        <c:crossAx val="522806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0</xdr:row>
      <xdr:rowOff>177800</xdr:rowOff>
    </xdr:from>
    <xdr:to>
      <xdr:col>10</xdr:col>
      <xdr:colOff>266700</xdr:colOff>
      <xdr:row>14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0D78B7-E4C6-9AB5-88F6-E5F32DBA78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9</xdr:row>
      <xdr:rowOff>114300</xdr:rowOff>
    </xdr:from>
    <xdr:to>
      <xdr:col>10</xdr:col>
      <xdr:colOff>558800</xdr:colOff>
      <xdr:row>23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C1C070-CA36-6A84-5176-E68C2720FB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787400</xdr:colOff>
      <xdr:row>24</xdr:row>
      <xdr:rowOff>50800</xdr:rowOff>
    </xdr:from>
    <xdr:to>
      <xdr:col>11</xdr:col>
      <xdr:colOff>406400</xdr:colOff>
      <xdr:row>37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ACC6F6-0240-7FEF-A82C-D0C6CF68BB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546100</xdr:colOff>
      <xdr:row>3</xdr:row>
      <xdr:rowOff>127000</xdr:rowOff>
    </xdr:from>
    <xdr:to>
      <xdr:col>10</xdr:col>
      <xdr:colOff>165100</xdr:colOff>
      <xdr:row>17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EB73BC-7D73-180D-E220-32C78BE08A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355600</xdr:colOff>
      <xdr:row>3</xdr:row>
      <xdr:rowOff>12700</xdr:rowOff>
    </xdr:from>
    <xdr:to>
      <xdr:col>16</xdr:col>
      <xdr:colOff>298450</xdr:colOff>
      <xdr:row>16</xdr:row>
      <xdr:rowOff>114300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4950132-2830-D941-517A-5198A382CC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711200</xdr:colOff>
      <xdr:row>9</xdr:row>
      <xdr:rowOff>139700</xdr:rowOff>
    </xdr:from>
    <xdr:to>
      <xdr:col>7</xdr:col>
      <xdr:colOff>330200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C874A2-0E2E-E21E-770C-03BB91F00A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615950</xdr:colOff>
      <xdr:row>3</xdr:row>
      <xdr:rowOff>158750</xdr:rowOff>
    </xdr:from>
    <xdr:to>
      <xdr:col>13</xdr:col>
      <xdr:colOff>234950</xdr:colOff>
      <xdr:row>17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9700B7-F1F7-8D4E-496E-C5B86BA87E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571500</xdr:colOff>
      <xdr:row>20</xdr:row>
      <xdr:rowOff>76200</xdr:rowOff>
    </xdr:from>
    <xdr:to>
      <xdr:col>13</xdr:col>
      <xdr:colOff>190500</xdr:colOff>
      <xdr:row>33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81EB40-6A78-6B49-8F4E-8B287E64ED09}"/>
            </a:ext>
            <a:ext uri="{147F2762-F138-4A5C-976F-8EAC2B608ADB}">
              <a16:predDERef xmlns:a16="http://schemas.microsoft.com/office/drawing/2014/main" pred="{A99700B7-F1F7-8D4E-496E-C5B86BA87E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431800</xdr:colOff>
      <xdr:row>36</xdr:row>
      <xdr:rowOff>190500</xdr:rowOff>
    </xdr:from>
    <xdr:to>
      <xdr:col>12</xdr:col>
      <xdr:colOff>38100</xdr:colOff>
      <xdr:row>50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F4B32B0-93B7-9648-A8A1-F64C34135AF6}"/>
            </a:ext>
            <a:ext uri="{147F2762-F138-4A5C-976F-8EAC2B608ADB}">
              <a16:predDERef xmlns:a16="http://schemas.microsoft.com/office/drawing/2014/main" pred="{F481EB40-6A78-6B49-8F4E-8B287E64E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431800</xdr:colOff>
      <xdr:row>41</xdr:row>
      <xdr:rowOff>38100</xdr:rowOff>
    </xdr:from>
    <xdr:to>
      <xdr:col>17</xdr:col>
      <xdr:colOff>800100</xdr:colOff>
      <xdr:row>54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4D3C4E9-A1C0-F14F-8479-3F7B5CE8D137}"/>
            </a:ext>
            <a:ext uri="{147F2762-F138-4A5C-976F-8EAC2B608ADB}">
              <a16:predDERef xmlns:a16="http://schemas.microsoft.com/office/drawing/2014/main" pred="{8F4B32B0-93B7-9648-A8A1-F64C34135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1</xdr:row>
      <xdr:rowOff>38100</xdr:rowOff>
    </xdr:from>
    <xdr:to>
      <xdr:col>13</xdr:col>
      <xdr:colOff>0</xdr:colOff>
      <xdr:row>14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70557C-3BD2-C840-996C-080328763F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304800</xdr:colOff>
      <xdr:row>14</xdr:row>
      <xdr:rowOff>190500</xdr:rowOff>
    </xdr:from>
    <xdr:to>
      <xdr:col>13</xdr:col>
      <xdr:colOff>0</xdr:colOff>
      <xdr:row>28</xdr:row>
      <xdr:rowOff>88900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5B8A6E-D339-4A47-BBD9-264681E94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190500</xdr:colOff>
      <xdr:row>25</xdr:row>
      <xdr:rowOff>0</xdr:rowOff>
    </xdr:from>
    <xdr:to>
      <xdr:col>18</xdr:col>
      <xdr:colOff>711200</xdr:colOff>
      <xdr:row>38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5F5B77-E78B-5E4A-8F1D-F43C1DFB9C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215900</xdr:colOff>
      <xdr:row>38</xdr:row>
      <xdr:rowOff>0</xdr:rowOff>
    </xdr:from>
    <xdr:to>
      <xdr:col>12</xdr:col>
      <xdr:colOff>736600</xdr:colOff>
      <xdr:row>51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BCD8194-5884-6547-A53A-997C7B9EA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16</xdr:row>
      <xdr:rowOff>139700</xdr:rowOff>
    </xdr:from>
    <xdr:to>
      <xdr:col>12</xdr:col>
      <xdr:colOff>95250</xdr:colOff>
      <xdr:row>30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C8A8D1-5DDB-6A87-87C6-4B404AED07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190500</xdr:rowOff>
    </xdr:from>
    <xdr:to>
      <xdr:col>11</xdr:col>
      <xdr:colOff>482600</xdr:colOff>
      <xdr:row>15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8B8B34-8B9A-A1F3-52B7-29F02E15BC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508000</xdr:colOff>
      <xdr:row>16</xdr:row>
      <xdr:rowOff>165100</xdr:rowOff>
    </xdr:from>
    <xdr:to>
      <xdr:col>12</xdr:col>
      <xdr:colOff>127000</xdr:colOff>
      <xdr:row>30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90A70E-CDEF-BA42-92A6-87613B8EC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152400</xdr:colOff>
      <xdr:row>36</xdr:row>
      <xdr:rowOff>88900</xdr:rowOff>
    </xdr:from>
    <xdr:to>
      <xdr:col>11</xdr:col>
      <xdr:colOff>596900</xdr:colOff>
      <xdr:row>49</xdr:row>
      <xdr:rowOff>190500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B91B0AD-7224-139E-ED0C-0B81395D72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26</xdr:row>
      <xdr:rowOff>165100</xdr:rowOff>
    </xdr:from>
    <xdr:to>
      <xdr:col>11</xdr:col>
      <xdr:colOff>520700</xdr:colOff>
      <xdr:row>45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6CEF8F-2535-0649-B699-FAF611DC47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127000</xdr:colOff>
      <xdr:row>2</xdr:row>
      <xdr:rowOff>101600</xdr:rowOff>
    </xdr:from>
    <xdr:to>
      <xdr:col>14</xdr:col>
      <xdr:colOff>355600</xdr:colOff>
      <xdr:row>23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F1ECF5D-A901-D54D-A374-508D4C9156F6}"/>
            </a:ext>
            <a:ext uri="{147F2762-F138-4A5C-976F-8EAC2B608ADB}">
              <a16:predDERef xmlns:a16="http://schemas.microsoft.com/office/drawing/2014/main" pred="{B894CAFF-EA3D-0B38-20AC-CB8821660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431800</xdr:colOff>
      <xdr:row>7</xdr:row>
      <xdr:rowOff>88900</xdr:rowOff>
    </xdr:from>
    <xdr:to>
      <xdr:col>12</xdr:col>
      <xdr:colOff>50800</xdr:colOff>
      <xdr:row>20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79AED0-DCA8-A342-5D10-BFF1D6D45F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673100</xdr:colOff>
      <xdr:row>14</xdr:row>
      <xdr:rowOff>25400</xdr:rowOff>
    </xdr:from>
    <xdr:to>
      <xdr:col>15</xdr:col>
      <xdr:colOff>292100</xdr:colOff>
      <xdr:row>40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027783-213F-8C48-A286-F2749F166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482600</xdr:colOff>
      <xdr:row>3</xdr:row>
      <xdr:rowOff>63500</xdr:rowOff>
    </xdr:from>
    <xdr:to>
      <xdr:col>12</xdr:col>
      <xdr:colOff>101600</xdr:colOff>
      <xdr:row>16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1D1852-D938-8C12-8F63-50CFADCEE5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330200</xdr:colOff>
      <xdr:row>5</xdr:row>
      <xdr:rowOff>139700</xdr:rowOff>
    </xdr:from>
    <xdr:to>
      <xdr:col>9</xdr:col>
      <xdr:colOff>546100</xdr:colOff>
      <xdr:row>24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C60142-7635-5154-F4AA-AD7DB3F3E9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11</xdr:row>
      <xdr:rowOff>177800</xdr:rowOff>
    </xdr:from>
    <xdr:to>
      <xdr:col>7</xdr:col>
      <xdr:colOff>381000</xdr:colOff>
      <xdr:row>25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3A8A9C-F90A-B9F2-53C1-3328740F83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3</xdr:row>
      <xdr:rowOff>38100</xdr:rowOff>
    </xdr:from>
    <xdr:to>
      <xdr:col>11</xdr:col>
      <xdr:colOff>38100</xdr:colOff>
      <xdr:row>16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7C517E-E1D0-E0FF-B56C-602DC1865C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736600</xdr:colOff>
      <xdr:row>5</xdr:row>
      <xdr:rowOff>114300</xdr:rowOff>
    </xdr:from>
    <xdr:to>
      <xdr:col>9</xdr:col>
      <xdr:colOff>355600</xdr:colOff>
      <xdr:row>19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C8784D-D003-2079-50A8-91977AC0CC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406400</xdr:colOff>
      <xdr:row>3</xdr:row>
      <xdr:rowOff>127000</xdr:rowOff>
    </xdr:from>
    <xdr:to>
      <xdr:col>12</xdr:col>
      <xdr:colOff>25400</xdr:colOff>
      <xdr:row>17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E994F4-789E-4667-911E-8E3414DF0C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 Cahu" id="{3D20B7E6-57F1-C248-BEF4-4A1D48635540}" userId="0f4df53d8303d639" providerId="Windows Live"/>
</personList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5" dT="2023-09-28T17:12:23.93" personId="{3D20B7E6-57F1-C248-BEF4-4A1D48635540}" id="{916301D9-0D86-854A-9789-74811E12A674}">
    <text>Median value for this category which takes values 1,2 or 3</text>
  </threadedComment>
  <threadedComment ref="E6" dT="2023-09-28T17:12:38.51" personId="{3D20B7E6-57F1-C248-BEF4-4A1D48635540}" id="{A96DE180-0943-B647-B799-D062DC576B12}">
    <text xml:space="preserve">Mean value for this category which takes either 1 or 2 as values
</text>
  </threadedComment>
  <threadedComment ref="E7" dT="2023-09-28T17:12:48.28" personId="{3D20B7E6-57F1-C248-BEF4-4A1D48635540}" id="{6CA08C8D-BDC1-5E42-9736-1F57EDDC8400}">
    <text>Median value for this category</text>
  </threadedComment>
  <threadedComment ref="E8" dT="2023-09-28T17:13:26.96" personId="{3D20B7E6-57F1-C248-BEF4-4A1D48635540}" id="{B442F640-B079-4F4A-9BD9-6A4C96C9B843}">
    <text>Mean value for this variable (42% high level officiers in the survey)</text>
  </threadedComment>
  <threadedComment ref="E9" dT="2023-09-28T17:13:49.76" personId="{3D20B7E6-57F1-C248-BEF4-4A1D48635540}" id="{F5CD6ECE-DD6C-1842-94B9-9E4F87ABA52B}">
    <text>Also mean value</text>
  </threadedComment>
  <threadedComment ref="E11" dT="2023-09-28T17:17:11.21" personId="{3D20B7E6-57F1-C248-BEF4-4A1D48635540}" id="{94F220FA-A554-164A-8E73-BBAA451F96CC}">
    <text>We consider that half of respondents are moe/half are mof in the simulation</text>
  </threadedComment>
  <threadedComment ref="H17" dT="2023-09-28T17:14:22.82" personId="{3D20B7E6-57F1-C248-BEF4-4A1D48635540}" id="{9AD00532-83DC-5843-9E3A-8D43B333FC74}">
    <text>This is the mean value of the non-project related variables, allowing to compute the reference (for non-EAP)</text>
  </threadedComment>
  <threadedComment ref="N29" dT="2023-09-28T17:11:32.21" personId="{3D20B7E6-57F1-C248-BEF4-4A1D48635540}" id="{ACA2E0D7-24FF-9F49-8304-C0CBFD261A8B}">
    <text>These cases are used to produce outer bounds (z stat of 2 is very close to p-value = 2.5%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AAD5E-4DE2-0940-993B-B1336E2FA549}">
  <dimension ref="A2:D10"/>
  <sheetViews>
    <sheetView workbookViewId="0">
      <selection activeCell="H23" sqref="H23"/>
    </sheetView>
  </sheetViews>
  <sheetFormatPr baseColWidth="10" defaultRowHeight="16" x14ac:dyDescent="0.2"/>
  <sheetData>
    <row r="2" spans="1:4" x14ac:dyDescent="0.2">
      <c r="A2" t="s">
        <v>261</v>
      </c>
    </row>
    <row r="3" spans="1:4" x14ac:dyDescent="0.2">
      <c r="B3" t="s">
        <v>70</v>
      </c>
      <c r="C3" t="s">
        <v>71</v>
      </c>
      <c r="D3" t="s">
        <v>243</v>
      </c>
    </row>
    <row r="4" spans="1:4" x14ac:dyDescent="0.2">
      <c r="A4" t="s">
        <v>2</v>
      </c>
      <c r="B4" s="1">
        <v>0.3</v>
      </c>
      <c r="C4" s="1">
        <v>0.4</v>
      </c>
      <c r="D4" s="1">
        <v>0.32</v>
      </c>
    </row>
    <row r="5" spans="1:4" x14ac:dyDescent="0.2">
      <c r="A5" t="s">
        <v>1</v>
      </c>
      <c r="B5" s="1">
        <v>0.70833330000000005</v>
      </c>
      <c r="C5" s="1">
        <v>0.69565220000000005</v>
      </c>
      <c r="D5" s="1">
        <v>0.70212759999999996</v>
      </c>
    </row>
    <row r="6" spans="1:4" x14ac:dyDescent="0.2">
      <c r="A6" t="s">
        <v>3</v>
      </c>
      <c r="B6" s="1">
        <v>0.68</v>
      </c>
      <c r="C6" s="1">
        <v>0.73913039999999997</v>
      </c>
      <c r="D6" s="1">
        <v>0.70833330000000005</v>
      </c>
    </row>
    <row r="7" spans="1:4" x14ac:dyDescent="0.2">
      <c r="A7" t="s">
        <v>0</v>
      </c>
      <c r="B7" s="1">
        <v>0.4</v>
      </c>
      <c r="C7" s="1">
        <v>1</v>
      </c>
      <c r="D7" s="1">
        <v>0.72727269999999999</v>
      </c>
    </row>
    <row r="8" spans="1:4" x14ac:dyDescent="0.2">
      <c r="A8" t="s">
        <v>4</v>
      </c>
      <c r="B8" s="1">
        <v>0.82352939999999997</v>
      </c>
      <c r="C8" s="1">
        <v>1</v>
      </c>
      <c r="D8" s="1">
        <v>0.84210529999999995</v>
      </c>
    </row>
    <row r="9" spans="1:4" x14ac:dyDescent="0.2">
      <c r="A9" t="s">
        <v>16</v>
      </c>
      <c r="B9" s="1">
        <v>0.78761060000000005</v>
      </c>
      <c r="C9" s="1">
        <v>0.58064510000000003</v>
      </c>
      <c r="D9" s="1">
        <v>0.69117649999999997</v>
      </c>
    </row>
    <row r="10" spans="1:4" x14ac:dyDescent="0.2">
      <c r="B10" s="1"/>
      <c r="C10" s="1"/>
      <c r="D1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4923-EFBC-AF40-A83C-ABDC5200F408}">
  <dimension ref="A1:D12"/>
  <sheetViews>
    <sheetView workbookViewId="0">
      <selection activeCell="B4" sqref="B4:D12"/>
    </sheetView>
  </sheetViews>
  <sheetFormatPr baseColWidth="10" defaultRowHeight="16" x14ac:dyDescent="0.2"/>
  <sheetData>
    <row r="1" spans="1:4" x14ac:dyDescent="0.2">
      <c r="A1" t="s">
        <v>265</v>
      </c>
    </row>
    <row r="3" spans="1:4" x14ac:dyDescent="0.2">
      <c r="B3" t="s">
        <v>263</v>
      </c>
      <c r="C3" t="s">
        <v>264</v>
      </c>
    </row>
    <row r="4" spans="1:4" x14ac:dyDescent="0.2">
      <c r="A4" t="s">
        <v>7</v>
      </c>
      <c r="B4" s="1">
        <v>8.9523800000000001E-2</v>
      </c>
      <c r="C4" s="1">
        <v>0.18</v>
      </c>
      <c r="D4" s="1"/>
    </row>
    <row r="5" spans="1:4" x14ac:dyDescent="0.2">
      <c r="A5" t="s">
        <v>6</v>
      </c>
      <c r="B5" s="1">
        <v>0.1191667</v>
      </c>
      <c r="C5" s="1">
        <v>0.4</v>
      </c>
      <c r="D5" s="1"/>
    </row>
    <row r="6" spans="1:4" x14ac:dyDescent="0.2">
      <c r="A6" t="s">
        <v>8</v>
      </c>
      <c r="B6" s="1">
        <v>0.1221429</v>
      </c>
      <c r="C6" s="1">
        <v>0.53</v>
      </c>
      <c r="D6" s="1"/>
    </row>
    <row r="7" spans="1:4" x14ac:dyDescent="0.2">
      <c r="A7" t="s">
        <v>10</v>
      </c>
      <c r="B7" s="1">
        <v>0.25</v>
      </c>
      <c r="C7" s="1">
        <v>0.98</v>
      </c>
      <c r="D7" s="1"/>
    </row>
    <row r="8" spans="1:4" x14ac:dyDescent="0.2">
      <c r="A8" t="s">
        <v>12</v>
      </c>
      <c r="B8" s="1">
        <v>0.39200000000000002</v>
      </c>
      <c r="C8" s="1">
        <v>0.91</v>
      </c>
      <c r="D8" s="1"/>
    </row>
    <row r="9" spans="1:4" x14ac:dyDescent="0.2">
      <c r="A9" t="s">
        <v>14</v>
      </c>
      <c r="B9" s="1">
        <v>0.3995455</v>
      </c>
      <c r="C9" s="1">
        <v>0.57999999999999996</v>
      </c>
      <c r="D9" s="1"/>
    </row>
    <row r="10" spans="1:4" x14ac:dyDescent="0.2">
      <c r="A10" t="s">
        <v>262</v>
      </c>
      <c r="B10" s="1">
        <v>0.51384620000000003</v>
      </c>
      <c r="C10" s="1">
        <v>0.57999999999999996</v>
      </c>
      <c r="D10" s="1"/>
    </row>
    <row r="11" spans="1:4" x14ac:dyDescent="0.2">
      <c r="A11" t="s">
        <v>15</v>
      </c>
      <c r="B11" s="1">
        <v>0.27527639999999998</v>
      </c>
      <c r="C11" s="1">
        <v>0.59</v>
      </c>
      <c r="D11" s="1">
        <f>C11-B11</f>
        <v>0.31472359999999999</v>
      </c>
    </row>
    <row r="12" spans="1:4" x14ac:dyDescent="0.2">
      <c r="A12" t="s">
        <v>16</v>
      </c>
      <c r="B12" s="1">
        <v>0.49948179999999998</v>
      </c>
      <c r="C12" s="1">
        <v>0.73</v>
      </c>
      <c r="D12" s="1">
        <f>C12-B12</f>
        <v>0.23051820000000001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5596A-62AA-C84F-958C-3EFCDE31F01C}">
  <dimension ref="A1:I8"/>
  <sheetViews>
    <sheetView workbookViewId="0">
      <selection activeCell="L36" sqref="L36"/>
    </sheetView>
  </sheetViews>
  <sheetFormatPr baseColWidth="10" defaultRowHeight="16" x14ac:dyDescent="0.2"/>
  <sheetData>
    <row r="1" spans="1:9" x14ac:dyDescent="0.2">
      <c r="A1" t="s">
        <v>266</v>
      </c>
    </row>
    <row r="2" spans="1:9" x14ac:dyDescent="0.2">
      <c r="B2" t="s">
        <v>85</v>
      </c>
      <c r="C2" t="s">
        <v>86</v>
      </c>
      <c r="D2" t="s">
        <v>87</v>
      </c>
      <c r="E2" t="s">
        <v>88</v>
      </c>
      <c r="F2" t="s">
        <v>89</v>
      </c>
      <c r="G2" t="s">
        <v>90</v>
      </c>
      <c r="H2" t="s">
        <v>91</v>
      </c>
      <c r="I2" t="s">
        <v>92</v>
      </c>
    </row>
    <row r="3" spans="1:9" x14ac:dyDescent="0.2">
      <c r="A3" t="s">
        <v>8</v>
      </c>
      <c r="B3" s="1">
        <v>0.74193549999999997</v>
      </c>
      <c r="C3" s="1">
        <v>3.2258099999999998E-2</v>
      </c>
      <c r="D3" s="1">
        <v>3.2258099999999998E-2</v>
      </c>
      <c r="E3" s="1">
        <v>0</v>
      </c>
      <c r="F3" s="1">
        <v>0</v>
      </c>
      <c r="G3" s="1">
        <v>0.19354840000000001</v>
      </c>
      <c r="H3" s="1">
        <v>0</v>
      </c>
      <c r="I3" s="1">
        <v>0</v>
      </c>
    </row>
    <row r="4" spans="1:9" x14ac:dyDescent="0.2">
      <c r="A4" t="s">
        <v>12</v>
      </c>
      <c r="B4" s="1">
        <v>0.58823530000000002</v>
      </c>
      <c r="C4" s="1">
        <v>0.19607840000000001</v>
      </c>
      <c r="D4" s="1">
        <v>5.8823500000000001E-2</v>
      </c>
      <c r="E4" s="1">
        <v>3.9215699999999999E-2</v>
      </c>
      <c r="F4" s="1">
        <v>0</v>
      </c>
      <c r="G4" s="1">
        <v>0.1176471</v>
      </c>
      <c r="H4" s="1">
        <v>0</v>
      </c>
      <c r="I4" s="1">
        <v>0</v>
      </c>
    </row>
    <row r="5" spans="1:9" x14ac:dyDescent="0.2">
      <c r="A5" t="s">
        <v>7</v>
      </c>
      <c r="B5" s="1">
        <v>0.57692310000000002</v>
      </c>
      <c r="C5" s="1">
        <v>0.15384619999999999</v>
      </c>
      <c r="D5" s="1">
        <v>0</v>
      </c>
      <c r="E5" s="1">
        <v>0</v>
      </c>
      <c r="F5" s="1">
        <v>0</v>
      </c>
      <c r="G5" s="1">
        <v>0.1153846</v>
      </c>
      <c r="H5" s="1">
        <v>0</v>
      </c>
      <c r="I5" s="1">
        <v>0.15384619999999999</v>
      </c>
    </row>
    <row r="6" spans="1:9" x14ac:dyDescent="0.2">
      <c r="A6" t="s">
        <v>6</v>
      </c>
      <c r="B6" s="1">
        <v>0.5</v>
      </c>
      <c r="C6" s="1">
        <v>0.3333333</v>
      </c>
      <c r="D6" s="1">
        <v>0.1</v>
      </c>
      <c r="E6" s="1">
        <v>0</v>
      </c>
      <c r="F6" s="1">
        <v>3.3333300000000003E-2</v>
      </c>
      <c r="G6" s="1">
        <v>3.3333300000000003E-2</v>
      </c>
      <c r="H6" s="1">
        <v>0</v>
      </c>
      <c r="I6" s="1">
        <v>0</v>
      </c>
    </row>
    <row r="7" spans="1:9" x14ac:dyDescent="0.2">
      <c r="A7" t="s">
        <v>10</v>
      </c>
      <c r="B7" s="1">
        <v>0.36</v>
      </c>
      <c r="C7" s="1">
        <v>0.5</v>
      </c>
      <c r="D7" s="1">
        <v>0.02</v>
      </c>
      <c r="E7" s="1">
        <v>0</v>
      </c>
      <c r="F7" s="1">
        <v>0</v>
      </c>
      <c r="G7" s="1">
        <v>0.06</v>
      </c>
      <c r="H7" s="1">
        <v>0</v>
      </c>
      <c r="I7" s="1">
        <v>0.06</v>
      </c>
    </row>
    <row r="8" spans="1:9" x14ac:dyDescent="0.2">
      <c r="A8" t="s">
        <v>16</v>
      </c>
      <c r="B8" s="1">
        <v>0.47941889999999998</v>
      </c>
      <c r="C8" s="1">
        <v>0.2639225</v>
      </c>
      <c r="D8" s="1">
        <v>0.12590799999999999</v>
      </c>
      <c r="E8" s="1">
        <v>1.6949200000000001E-2</v>
      </c>
      <c r="F8" s="1">
        <v>3.1476999999999998E-2</v>
      </c>
      <c r="G8" s="1">
        <v>3.63196E-2</v>
      </c>
      <c r="H8" s="1">
        <v>4.8425999999999999E-3</v>
      </c>
      <c r="I8" s="1">
        <v>4.1162200000000003E-2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D3D08-EF92-474A-90D5-D4B9DA6D51ED}">
  <dimension ref="A2:D8"/>
  <sheetViews>
    <sheetView workbookViewId="0">
      <selection activeCell="D8" sqref="A2:D8"/>
    </sheetView>
  </sheetViews>
  <sheetFormatPr baseColWidth="10" defaultRowHeight="16" x14ac:dyDescent="0.2"/>
  <sheetData>
    <row r="2" spans="1:4" x14ac:dyDescent="0.2">
      <c r="B2" t="s">
        <v>267</v>
      </c>
      <c r="C2" t="s">
        <v>69</v>
      </c>
      <c r="D2" t="s">
        <v>268</v>
      </c>
    </row>
    <row r="3" spans="1:4" x14ac:dyDescent="0.2">
      <c r="A3" t="s">
        <v>1</v>
      </c>
      <c r="B3" s="1">
        <v>0.25</v>
      </c>
      <c r="C3" s="1">
        <v>0.122449</v>
      </c>
      <c r="D3" s="1">
        <v>0.68</v>
      </c>
    </row>
    <row r="4" spans="1:4" x14ac:dyDescent="0.2">
      <c r="A4" t="s">
        <v>3</v>
      </c>
      <c r="B4" s="1">
        <v>0.39200000000000002</v>
      </c>
      <c r="C4" s="1">
        <v>0.37254900000000002</v>
      </c>
      <c r="D4" s="1">
        <v>0.39215689999999997</v>
      </c>
    </row>
    <row r="5" spans="1:4" x14ac:dyDescent="0.2">
      <c r="A5" t="s">
        <v>0</v>
      </c>
      <c r="B5" s="1">
        <v>0.1221429</v>
      </c>
      <c r="C5" s="1">
        <v>0.58064510000000003</v>
      </c>
      <c r="D5" s="1">
        <v>0.1612903</v>
      </c>
    </row>
    <row r="6" spans="1:4" x14ac:dyDescent="0.2">
      <c r="A6" t="s">
        <v>4</v>
      </c>
      <c r="B6" s="1">
        <v>8.9523800000000001E-2</v>
      </c>
      <c r="C6" s="1">
        <v>0.65384609999999999</v>
      </c>
      <c r="D6" s="1">
        <v>7.6923099999999994E-2</v>
      </c>
    </row>
    <row r="7" spans="1:4" x14ac:dyDescent="0.2">
      <c r="A7" t="s">
        <v>2</v>
      </c>
      <c r="B7" s="1">
        <v>0.1191667</v>
      </c>
      <c r="C7" s="1">
        <v>0.65517239999999999</v>
      </c>
      <c r="D7" s="1">
        <v>3.3333300000000003E-2</v>
      </c>
    </row>
    <row r="8" spans="1:4" x14ac:dyDescent="0.2">
      <c r="A8" t="s">
        <v>16</v>
      </c>
      <c r="B8" s="1">
        <v>0.49948179999999998</v>
      </c>
      <c r="C8" s="1">
        <v>0.41959800000000003</v>
      </c>
      <c r="D8" s="1">
        <v>0.41646490000000003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13DD2-DDB0-3540-A618-2EE8E321B3C8}">
  <dimension ref="A4:T51"/>
  <sheetViews>
    <sheetView tabSelected="1" workbookViewId="0">
      <selection activeCell="I29" sqref="I29"/>
    </sheetView>
  </sheetViews>
  <sheetFormatPr baseColWidth="10" defaultColWidth="11" defaultRowHeight="16" x14ac:dyDescent="0.2"/>
  <cols>
    <col min="2" max="2" width="27" bestFit="1" customWidth="1"/>
    <col min="3" max="3" width="12.33203125" bestFit="1" customWidth="1"/>
    <col min="4" max="5" width="11.6640625" bestFit="1" customWidth="1"/>
  </cols>
  <sheetData>
    <row r="4" spans="1:5" x14ac:dyDescent="0.2">
      <c r="B4" t="s">
        <v>53</v>
      </c>
      <c r="C4" t="s">
        <v>108</v>
      </c>
      <c r="D4" t="s">
        <v>109</v>
      </c>
      <c r="E4" t="s">
        <v>299</v>
      </c>
    </row>
    <row r="5" spans="1:5" x14ac:dyDescent="0.2">
      <c r="A5" t="s">
        <v>110</v>
      </c>
      <c r="B5" s="8">
        <v>2.7518899999999999E-2</v>
      </c>
      <c r="C5" s="8">
        <v>3.6672200000000002E-2</v>
      </c>
      <c r="D5" s="8">
        <v>0.45300000000000001</v>
      </c>
      <c r="E5" s="8">
        <v>2</v>
      </c>
    </row>
    <row r="6" spans="1:5" x14ac:dyDescent="0.2">
      <c r="A6" t="s">
        <v>111</v>
      </c>
      <c r="B6" s="8">
        <v>-8.2432099999999994E-2</v>
      </c>
      <c r="C6" s="8">
        <v>5.4835099999999998E-2</v>
      </c>
      <c r="D6" s="8">
        <v>0.13300000000000001</v>
      </c>
      <c r="E6" s="8">
        <v>1.5</v>
      </c>
    </row>
    <row r="7" spans="1:5" x14ac:dyDescent="0.2">
      <c r="A7" t="s">
        <v>99</v>
      </c>
      <c r="B7" s="8">
        <v>1.79163E-2</v>
      </c>
      <c r="C7" s="8">
        <v>3.3935E-2</v>
      </c>
      <c r="D7" s="8">
        <v>0.59799999999999998</v>
      </c>
      <c r="E7" s="8">
        <v>0.5</v>
      </c>
    </row>
    <row r="8" spans="1:5" x14ac:dyDescent="0.2">
      <c r="A8" t="s">
        <v>112</v>
      </c>
      <c r="B8" s="8">
        <v>-4.24883E-2</v>
      </c>
      <c r="C8" s="8">
        <v>4.5041900000000003E-2</v>
      </c>
      <c r="D8" s="8">
        <v>0.34599999999999997</v>
      </c>
      <c r="E8" s="8">
        <v>0.42</v>
      </c>
    </row>
    <row r="9" spans="1:5" x14ac:dyDescent="0.2">
      <c r="A9" s="3" t="s">
        <v>113</v>
      </c>
      <c r="B9" s="8">
        <v>-9.6656900000000004E-2</v>
      </c>
      <c r="C9" s="8">
        <v>4.5298600000000001E-2</v>
      </c>
      <c r="D9" s="8">
        <v>3.3000000000000002E-2</v>
      </c>
      <c r="E9" s="8">
        <v>0.5</v>
      </c>
    </row>
    <row r="10" spans="1:5" x14ac:dyDescent="0.2">
      <c r="A10" t="s">
        <v>115</v>
      </c>
      <c r="B10" s="8"/>
      <c r="C10" s="8"/>
      <c r="D10" s="8"/>
    </row>
    <row r="11" spans="1:5" x14ac:dyDescent="0.2">
      <c r="A11" s="3" t="s">
        <v>71</v>
      </c>
      <c r="B11" s="8">
        <v>0.1049769</v>
      </c>
      <c r="C11" s="8">
        <v>3.5723199999999997E-2</v>
      </c>
      <c r="D11" s="8">
        <v>3.0000000000000001E-3</v>
      </c>
      <c r="E11" s="8">
        <v>0.5</v>
      </c>
    </row>
    <row r="12" spans="1:5" x14ac:dyDescent="0.2">
      <c r="A12" t="s">
        <v>100</v>
      </c>
      <c r="B12" s="8">
        <v>3.4353700000000001E-2</v>
      </c>
      <c r="C12" s="8">
        <v>6.0803599999999999E-2</v>
      </c>
      <c r="D12" s="8">
        <v>0.57199999999999995</v>
      </c>
    </row>
    <row r="13" spans="1:5" x14ac:dyDescent="0.2">
      <c r="A13" t="s">
        <v>124</v>
      </c>
      <c r="B13" s="8">
        <v>0.1296021</v>
      </c>
      <c r="C13" s="8">
        <v>0.1080502</v>
      </c>
      <c r="D13" s="8">
        <v>0.23</v>
      </c>
    </row>
    <row r="14" spans="1:5" x14ac:dyDescent="0.2">
      <c r="A14" s="3" t="s">
        <v>125</v>
      </c>
      <c r="B14" s="8">
        <v>0.74010109999999996</v>
      </c>
      <c r="C14" s="8">
        <v>8.2647899999999996E-2</v>
      </c>
      <c r="D14" s="8">
        <v>0</v>
      </c>
    </row>
    <row r="15" spans="1:5" x14ac:dyDescent="0.2">
      <c r="A15" t="s">
        <v>126</v>
      </c>
      <c r="B15" s="8">
        <v>5.8013700000000001E-2</v>
      </c>
      <c r="C15" s="8">
        <v>0.14224510000000001</v>
      </c>
      <c r="D15" s="8">
        <v>0.68300000000000005</v>
      </c>
    </row>
    <row r="16" spans="1:5" x14ac:dyDescent="0.2">
      <c r="A16" s="3" t="s">
        <v>127</v>
      </c>
      <c r="B16" s="8">
        <v>0.20391190000000001</v>
      </c>
      <c r="C16" s="8">
        <v>8.6223400000000006E-2</v>
      </c>
      <c r="D16" s="8">
        <v>1.7999999999999999E-2</v>
      </c>
    </row>
    <row r="17" spans="1:20" x14ac:dyDescent="0.2">
      <c r="A17" t="s">
        <v>128</v>
      </c>
      <c r="B17" s="8">
        <v>4.1455100000000002E-2</v>
      </c>
      <c r="C17" s="8">
        <v>0.1591854</v>
      </c>
      <c r="D17" s="8">
        <v>0.79500000000000004</v>
      </c>
      <c r="H17" t="s">
        <v>114</v>
      </c>
      <c r="I17">
        <f>B26+E5*B5+E6*B6+E7*B7+E8*B8+E9*B9+E11*B11</f>
        <v>-0.67780438599999993</v>
      </c>
    </row>
    <row r="18" spans="1:20" x14ac:dyDescent="0.2">
      <c r="A18" s="3" t="s">
        <v>129</v>
      </c>
      <c r="B18" s="8">
        <v>0.70582860000000003</v>
      </c>
      <c r="C18" s="8">
        <v>8.4681999999999993E-2</v>
      </c>
      <c r="D18" s="8">
        <v>0</v>
      </c>
      <c r="H18" t="s">
        <v>116</v>
      </c>
      <c r="I18" s="8">
        <f>I17+B13</f>
        <v>-0.54820228599999998</v>
      </c>
    </row>
    <row r="19" spans="1:20" x14ac:dyDescent="0.2">
      <c r="A19" s="3" t="s">
        <v>130</v>
      </c>
      <c r="B19" s="8">
        <v>-0.406221</v>
      </c>
      <c r="C19" s="8">
        <v>0.14253740000000001</v>
      </c>
      <c r="D19" s="8">
        <v>4.0000000000000001E-3</v>
      </c>
    </row>
    <row r="20" spans="1:20" x14ac:dyDescent="0.2">
      <c r="A20" s="3" t="s">
        <v>131</v>
      </c>
      <c r="B20" s="8">
        <v>0.59883430000000004</v>
      </c>
      <c r="C20" s="8">
        <v>8.1621899999999997E-2</v>
      </c>
      <c r="D20" s="8">
        <v>0</v>
      </c>
      <c r="G20" t="s">
        <v>117</v>
      </c>
      <c r="I20" s="15" t="s">
        <v>118</v>
      </c>
      <c r="J20" s="15"/>
      <c r="K20" s="15" t="s">
        <v>119</v>
      </c>
      <c r="L20" s="15"/>
      <c r="M20" s="15" t="s">
        <v>120</v>
      </c>
      <c r="N20" s="15"/>
      <c r="O20" s="15" t="s">
        <v>121</v>
      </c>
      <c r="P20" s="15"/>
      <c r="Q20" s="15" t="s">
        <v>122</v>
      </c>
      <c r="R20" s="15"/>
      <c r="S20" t="s">
        <v>123</v>
      </c>
    </row>
    <row r="21" spans="1:20" x14ac:dyDescent="0.2">
      <c r="A21" t="s">
        <v>132</v>
      </c>
      <c r="B21" s="8">
        <v>3.0917900000000002E-2</v>
      </c>
      <c r="C21" s="8">
        <v>0.14717920000000001</v>
      </c>
      <c r="D21" s="8">
        <v>0.83399999999999996</v>
      </c>
      <c r="G21" t="s">
        <v>16</v>
      </c>
      <c r="H21" t="s">
        <v>5</v>
      </c>
      <c r="I21" t="s">
        <v>16</v>
      </c>
      <c r="J21" t="s">
        <v>5</v>
      </c>
      <c r="K21" t="s">
        <v>16</v>
      </c>
      <c r="L21" t="s">
        <v>5</v>
      </c>
      <c r="M21" t="s">
        <v>16</v>
      </c>
      <c r="N21" t="s">
        <v>5</v>
      </c>
      <c r="O21" t="s">
        <v>16</v>
      </c>
      <c r="P21" t="s">
        <v>5</v>
      </c>
      <c r="Q21" t="s">
        <v>16</v>
      </c>
      <c r="R21" t="s">
        <v>5</v>
      </c>
      <c r="S21" t="s">
        <v>16</v>
      </c>
      <c r="T21" t="s">
        <v>5</v>
      </c>
    </row>
    <row r="22" spans="1:20" x14ac:dyDescent="0.2">
      <c r="A22" s="3" t="s">
        <v>133</v>
      </c>
      <c r="B22" s="8">
        <v>0.85794119999999996</v>
      </c>
      <c r="C22" s="8">
        <v>7.9658499999999993E-2</v>
      </c>
      <c r="D22" s="8">
        <v>0</v>
      </c>
      <c r="F22" t="s">
        <v>296</v>
      </c>
      <c r="G22" s="1">
        <f>_xlfn.NORM.S.DIST($I$17+N29*C$26,TRUE)</f>
        <v>0.32302287764504267</v>
      </c>
      <c r="H22" s="1">
        <f>_xlfn.NORM.S.DIST($I$18+N29*SQRT($C$26^2+$C$13^2),TRUE)</f>
        <v>0.40483225874601203</v>
      </c>
      <c r="I22" s="1">
        <f>_xlfn.NORM.S.DIST($I$17+B$16+2*C$16,TRUE)</f>
        <v>0.38153733052591809</v>
      </c>
      <c r="J22" s="1">
        <f>_xlfn.NORM.S.DIST($I$18+B$17+B$16+$N29*SQRT(C$16^2+C$17^2+$C$13^2),TRUE)</f>
        <v>0.54729292917696604</v>
      </c>
      <c r="K22" s="1">
        <f>_xlfn.NORM.S.DIST($I$17+B$18+2*C$18,TRUE)</f>
        <v>0.57823812397383634</v>
      </c>
      <c r="L22" s="1">
        <f>_xlfn.NORM.S.DIST($I$18+B$18+B$19+$N29*SQRT(C$19^2+C$18^2+$C$13^2),TRUE)</f>
        <v>0.55851180071364226</v>
      </c>
      <c r="M22" s="1">
        <f>_xlfn.NORM.S.DIST($I$17+B$24+2*C$24,TRUE)</f>
        <v>0.56738243448594661</v>
      </c>
      <c r="N22" s="1">
        <f>_xlfn.NORM.S.DIST($I$18+B$25+B$24+N29*SQRT(C$24^2+C$25^2+$C$13^2),TRUE)</f>
        <v>0.63784776936238607</v>
      </c>
      <c r="O22" s="1">
        <f>_xlfn.NORM.S.DIST($I$17+B$20+2*C$20,TRUE)</f>
        <v>0.53358059438515504</v>
      </c>
      <c r="P22" s="1">
        <f>_xlfn.NORM.S.DIST($I$18+B$20+B$21+N29*SQRT(C$20^2+C$21^2+$C$13^2),TRUE)</f>
        <v>0.68493482893022017</v>
      </c>
      <c r="Q22" s="1">
        <f>_xlfn.NORM.S.DIST($I$17+B14+2*C14,TRUE)</f>
        <v>0.59001847989905509</v>
      </c>
      <c r="R22" s="1">
        <f>_xlfn.NORM.S.DIST($I$18+B14+B13+N29*SQRT(C$14^2+C$15^2+$C$13^2),TRUE)</f>
        <v>0.76274070332342958</v>
      </c>
      <c r="S22" s="1">
        <f>_xlfn.NORM.S.DIST($I$17+B$22+2*C$22,TRUE)</f>
        <v>0.63286605762299808</v>
      </c>
      <c r="T22" s="1">
        <f>_xlfn.NORM.S.DIST($I$18+B$23+B$22+N29*SQRT(C$22^2+C$23^2+$C$13^2),TRUE)</f>
        <v>0.76530505106897428</v>
      </c>
    </row>
    <row r="23" spans="1:20" x14ac:dyDescent="0.2">
      <c r="A23" t="s">
        <v>134</v>
      </c>
      <c r="B23" s="8">
        <v>2.19723E-2</v>
      </c>
      <c r="C23" s="8">
        <v>0.14264930000000001</v>
      </c>
      <c r="D23" s="8">
        <v>0.878</v>
      </c>
      <c r="F23" t="s">
        <v>297</v>
      </c>
      <c r="G23" s="1">
        <f>_xlfn.NORM.S.DIST($I$17+N30*C$26,TRUE)</f>
        <v>0.18503389610099449</v>
      </c>
      <c r="H23" s="1">
        <f>_xlfn.NORM.S.DIST($I$18+N30*SQRT($C$26^2+$C$13^2),TRUE)</f>
        <v>0.19612455145874197</v>
      </c>
      <c r="I23" s="1">
        <f>_xlfn.NORM.S.DIST($I$17+B$16-2*C$16,TRUE)</f>
        <v>0.25902982534692087</v>
      </c>
      <c r="J23" s="1">
        <f>_xlfn.NORM.S.DIST($I$18+B$17+B$16+$N30*SQRT(C$16^2+C$17^2+$C$13^2),TRUE)</f>
        <v>0.23438082646740599</v>
      </c>
      <c r="K23" s="1">
        <f>_xlfn.NORM.S.DIST($I$17+B$18-2*C$18,TRUE)</f>
        <v>0.44380076019665349</v>
      </c>
      <c r="L23" s="1">
        <f>_xlfn.NORM.S.DIST($I$18+B$18+B$19+$N30*SQRT(C$19^2+C$18^2+$C$13^2),TRUE)</f>
        <v>0.25966240639851684</v>
      </c>
      <c r="M23" s="1">
        <f>_xlfn.NORM.S.DIST($I$17+B$24-2*C$24,TRUE)</f>
        <v>0.43829757683090925</v>
      </c>
      <c r="N23" s="1">
        <f>_xlfn.NORM.S.DIST($I$18+B$25+B$24+N30*SQRT(C$24^2+C$25^2+$C$13^2),TRUE)</f>
        <v>0.33633222510960009</v>
      </c>
      <c r="O23" s="1">
        <f>_xlfn.NORM.S.DIST($I$17+B$20-2*C$20,TRUE)</f>
        <v>0.40430721794358732</v>
      </c>
      <c r="P23" s="1">
        <f>_xlfn.NORM.S.DIST($I$18+B$20+B$21+N30*SQRT(C$20^2+C$21^2+$C$13^2),TRUE)</f>
        <v>0.37507424573159209</v>
      </c>
      <c r="Q23" s="1">
        <f>_xlfn.NORM.S.DIST($I$17+B14-2*C14,TRUE)</f>
        <v>0.45898184818139226</v>
      </c>
      <c r="R23" s="1">
        <f>_xlfn.NORM.S.DIST($I$18+B15+B14+N30*SQRT(C$14^2+C$15^2+$C$13^2),TRUE)</f>
        <v>0.44285567202195941</v>
      </c>
      <c r="S23" s="1">
        <f>_xlfn.NORM.S.DIST($I$17+B$22-2*C$22,TRUE)</f>
        <v>0.50830530406106622</v>
      </c>
      <c r="T23" s="1">
        <f>_xlfn.NORM.S.DIST($I$18+B$23+B$22+N30*SQRT(C$22^2+C$23^2+$C$13^2),TRUE)</f>
        <v>0.47605804247875017</v>
      </c>
    </row>
    <row r="24" spans="1:20" x14ac:dyDescent="0.2">
      <c r="A24" t="s">
        <v>135</v>
      </c>
      <c r="B24" s="8">
        <v>0.68501789999999996</v>
      </c>
      <c r="C24" s="8">
        <v>8.1250199999999995E-2</v>
      </c>
      <c r="D24" s="8">
        <v>0</v>
      </c>
      <c r="F24" t="s">
        <v>298</v>
      </c>
      <c r="G24" s="1">
        <f>_xlfn.NORM.S.DIST($I$17+N31*C$26,TRUE)</f>
        <v>0.24894786488331561</v>
      </c>
      <c r="H24" s="1">
        <f>_xlfn.NORM.S.DIST($I$18+N31*SQRT($C$26^2+$C$13^2),TRUE)</f>
        <v>0.2917765063132241</v>
      </c>
      <c r="I24" s="1">
        <f>_xlfn.NORM.S.DIST($I$17+B$16,TRUE)</f>
        <v>0.31778828886944038</v>
      </c>
      <c r="J24" s="1">
        <f>_xlfn.NORM.S.DIST($I$18+B$17+B$16,TRUE)</f>
        <v>0.3810076954825321</v>
      </c>
      <c r="K24" s="1">
        <f>_xlfn.NORM.S.DIST($I$17+B$18,TRUE)</f>
        <v>0.5111785806251794</v>
      </c>
      <c r="L24" s="1">
        <f>_xlfn.NORM.S.DIST($I$18+B$18+B$19,TRUE)</f>
        <v>0.40183715972146544</v>
      </c>
      <c r="M24" s="1">
        <f>_xlfn.NORM.S.DIST($I$17+B$24,TRUE)</f>
        <v>0.50287775076765606</v>
      </c>
      <c r="N24" s="1">
        <f>_xlfn.NORM.S.DIST($I$18+B$25+B$24,TRUE)</f>
        <v>0.48608329431422809</v>
      </c>
      <c r="O24" s="1">
        <f>_xlfn.NORM.S.DIST($I$17+B$20,TRUE)</f>
        <v>0.46852820832392916</v>
      </c>
      <c r="P24" s="1">
        <f>_xlfn.NORM.S.DIST($I$18+B$20+B$21,TRUE)</f>
        <v>0.5324976843013145</v>
      </c>
      <c r="Q24" s="1">
        <f>_xlfn.NORM.S.DIST($I$17+B14,TRUE)</f>
        <v>0.52483672737783837</v>
      </c>
      <c r="R24" s="1">
        <f>_xlfn.NORM.S.DIST($I$18+B$15+B$14,TRUE)</f>
        <v>0.59867249726616256</v>
      </c>
      <c r="S24" s="1">
        <f>_xlfn.NORM.S.DIST($I$17+B$22,TRUE)</f>
        <v>0.57147741904180138</v>
      </c>
      <c r="T24" s="1">
        <f>_xlfn.NORM.S.DIST($I$18+B$23+B$22,TRUE)</f>
        <v>0.62994633392765709</v>
      </c>
    </row>
    <row r="25" spans="1:20" x14ac:dyDescent="0.2">
      <c r="A25" t="s">
        <v>136</v>
      </c>
      <c r="B25" s="8">
        <v>-0.17170669999999999</v>
      </c>
      <c r="C25" s="8">
        <v>0.1388617</v>
      </c>
      <c r="D25" s="8">
        <v>0.216</v>
      </c>
    </row>
    <row r="26" spans="1:20" x14ac:dyDescent="0.2">
      <c r="A26" s="3" t="s">
        <v>65</v>
      </c>
      <c r="B26" s="8">
        <v>-0.60446710000000003</v>
      </c>
      <c r="C26" s="8">
        <v>0.10927099999999999</v>
      </c>
      <c r="D26" s="8">
        <v>0</v>
      </c>
    </row>
    <row r="28" spans="1:20" x14ac:dyDescent="0.2">
      <c r="A28" t="s">
        <v>137</v>
      </c>
      <c r="B28">
        <v>2.7518899999999999E-2</v>
      </c>
      <c r="C28">
        <v>3.6672200000000002E-2</v>
      </c>
      <c r="D28">
        <v>0.45300000000000001</v>
      </c>
      <c r="E28">
        <v>-4.4357300000000002E-2</v>
      </c>
      <c r="F28">
        <v>9.93951E-2</v>
      </c>
    </row>
    <row r="29" spans="1:20" x14ac:dyDescent="0.2">
      <c r="A29" t="s">
        <v>138</v>
      </c>
      <c r="B29">
        <v>-8.2432099999999994E-2</v>
      </c>
      <c r="C29">
        <v>5.4835099999999998E-2</v>
      </c>
      <c r="D29">
        <v>0.13300000000000001</v>
      </c>
      <c r="E29">
        <v>-0.18990679999999999</v>
      </c>
      <c r="F29">
        <v>2.5042700000000001E-2</v>
      </c>
      <c r="N29">
        <v>2</v>
      </c>
    </row>
    <row r="30" spans="1:20" x14ac:dyDescent="0.2">
      <c r="A30" t="s">
        <v>125</v>
      </c>
      <c r="B30">
        <v>5.5083199999999999E-2</v>
      </c>
      <c r="C30">
        <v>7.8659300000000001E-2</v>
      </c>
      <c r="D30">
        <v>0.48399999999999999</v>
      </c>
      <c r="E30">
        <v>-9.9086300000000002E-2</v>
      </c>
      <c r="F30">
        <v>0.20925270000000001</v>
      </c>
      <c r="N30">
        <v>-2</v>
      </c>
    </row>
    <row r="31" spans="1:20" x14ac:dyDescent="0.2">
      <c r="A31" t="s">
        <v>127</v>
      </c>
      <c r="B31">
        <v>-0.48110599999999998</v>
      </c>
      <c r="C31">
        <v>8.3588999999999997E-2</v>
      </c>
      <c r="D31">
        <v>0</v>
      </c>
      <c r="E31">
        <v>-0.64493750000000005</v>
      </c>
      <c r="F31">
        <v>-0.31727450000000001</v>
      </c>
      <c r="N31">
        <v>0</v>
      </c>
    </row>
    <row r="32" spans="1:20" x14ac:dyDescent="0.2">
      <c r="A32" t="s">
        <v>129</v>
      </c>
      <c r="B32">
        <v>2.0810700000000001E-2</v>
      </c>
      <c r="C32">
        <v>7.6342300000000002E-2</v>
      </c>
      <c r="D32">
        <v>0.78500000000000003</v>
      </c>
      <c r="E32">
        <v>-0.1288176</v>
      </c>
      <c r="F32">
        <v>0.1704389</v>
      </c>
    </row>
    <row r="33" spans="1:20" x14ac:dyDescent="0.2">
      <c r="A33" t="s">
        <v>131</v>
      </c>
      <c r="B33">
        <v>-8.6183599999999999E-2</v>
      </c>
      <c r="C33">
        <v>7.8611100000000003E-2</v>
      </c>
      <c r="D33">
        <v>0.27300000000000002</v>
      </c>
      <c r="E33">
        <v>-0.24025859999999999</v>
      </c>
      <c r="F33">
        <v>6.7891300000000002E-2</v>
      </c>
    </row>
    <row r="34" spans="1:20" x14ac:dyDescent="0.2">
      <c r="E34">
        <v>-0.8442653</v>
      </c>
      <c r="F34">
        <v>-0.52577050000000003</v>
      </c>
    </row>
    <row r="35" spans="1:20" x14ac:dyDescent="0.2">
      <c r="A35" t="s">
        <v>133</v>
      </c>
      <c r="B35">
        <v>0.1729233</v>
      </c>
      <c r="C35">
        <v>7.5505299999999997E-2</v>
      </c>
      <c r="D35">
        <v>2.1999999999999999E-2</v>
      </c>
      <c r="E35">
        <v>2.4935700000000002E-2</v>
      </c>
      <c r="F35">
        <v>0.3209109</v>
      </c>
    </row>
    <row r="36" spans="1:20" x14ac:dyDescent="0.2">
      <c r="A36" t="s">
        <v>134</v>
      </c>
      <c r="B36">
        <v>0.19367899999999999</v>
      </c>
      <c r="C36">
        <v>0.1291592</v>
      </c>
      <c r="D36">
        <v>0.13400000000000001</v>
      </c>
      <c r="E36">
        <v>-5.9468500000000001E-2</v>
      </c>
      <c r="F36">
        <v>0.44682640000000001</v>
      </c>
    </row>
    <row r="37" spans="1:20" x14ac:dyDescent="0.2">
      <c r="A37" t="s">
        <v>126</v>
      </c>
      <c r="B37">
        <v>0.22972039999999999</v>
      </c>
      <c r="C37">
        <v>0.1254024</v>
      </c>
      <c r="D37">
        <v>6.7000000000000004E-2</v>
      </c>
      <c r="E37">
        <v>-1.60637E-2</v>
      </c>
      <c r="F37">
        <v>0.4755045</v>
      </c>
    </row>
    <row r="38" spans="1:20" x14ac:dyDescent="0.2">
      <c r="A38" t="s">
        <v>128</v>
      </c>
      <c r="B38">
        <v>0.21316180000000001</v>
      </c>
      <c r="C38">
        <v>0.1449376</v>
      </c>
      <c r="D38">
        <v>0.14099999999999999</v>
      </c>
      <c r="E38">
        <v>-7.0910699999999993E-2</v>
      </c>
      <c r="F38">
        <v>0.49723430000000002</v>
      </c>
    </row>
    <row r="39" spans="1:20" x14ac:dyDescent="0.2">
      <c r="A39" t="s">
        <v>130</v>
      </c>
      <c r="B39">
        <v>-0.23451430000000001</v>
      </c>
      <c r="C39">
        <v>0.1437853</v>
      </c>
      <c r="D39">
        <v>0.10299999999999999</v>
      </c>
      <c r="E39">
        <v>-0.51632820000000001</v>
      </c>
      <c r="F39">
        <v>4.7299599999999997E-2</v>
      </c>
    </row>
    <row r="40" spans="1:20" x14ac:dyDescent="0.2">
      <c r="A40" t="s">
        <v>132</v>
      </c>
      <c r="B40">
        <v>0.20262459999999999</v>
      </c>
      <c r="C40">
        <v>0.13357830000000001</v>
      </c>
      <c r="D40">
        <v>0.129</v>
      </c>
      <c r="E40">
        <v>-5.9184E-2</v>
      </c>
      <c r="F40">
        <v>0.46443309999999999</v>
      </c>
    </row>
    <row r="41" spans="1:20" x14ac:dyDescent="0.2">
      <c r="E41">
        <v>-0.1004572</v>
      </c>
      <c r="F41">
        <v>0.4438706</v>
      </c>
    </row>
    <row r="42" spans="1:20" x14ac:dyDescent="0.2">
      <c r="A42" t="s">
        <v>145</v>
      </c>
      <c r="B42">
        <v>1.79163E-2</v>
      </c>
      <c r="C42">
        <v>3.3935E-2</v>
      </c>
      <c r="D42">
        <v>0.59799999999999998</v>
      </c>
      <c r="E42">
        <v>-4.8595100000000002E-2</v>
      </c>
      <c r="F42">
        <v>8.4427699999999994E-2</v>
      </c>
    </row>
    <row r="43" spans="1:20" x14ac:dyDescent="0.2">
      <c r="A43" t="s">
        <v>146</v>
      </c>
      <c r="B43">
        <v>-4.24883E-2</v>
      </c>
      <c r="C43">
        <v>4.5041900000000003E-2</v>
      </c>
      <c r="D43">
        <v>0.34599999999999997</v>
      </c>
      <c r="E43">
        <v>-0.13076879999999999</v>
      </c>
      <c r="F43">
        <v>4.5792199999999998E-2</v>
      </c>
      <c r="I43" s="15" t="s">
        <v>139</v>
      </c>
      <c r="J43" s="15"/>
      <c r="K43" s="15" t="s">
        <v>140</v>
      </c>
      <c r="L43" s="15"/>
      <c r="M43" s="15" t="s">
        <v>141</v>
      </c>
      <c r="N43" s="15"/>
      <c r="O43" s="15" t="s">
        <v>142</v>
      </c>
      <c r="P43" s="15"/>
      <c r="Q43" t="s">
        <v>143</v>
      </c>
      <c r="S43" s="15" t="s">
        <v>144</v>
      </c>
      <c r="T43" s="15"/>
    </row>
    <row r="44" spans="1:20" x14ac:dyDescent="0.2">
      <c r="A44" t="s">
        <v>147</v>
      </c>
      <c r="B44">
        <v>-9.6656900000000004E-2</v>
      </c>
      <c r="C44">
        <v>4.5298600000000001E-2</v>
      </c>
      <c r="D44">
        <v>3.3000000000000002E-2</v>
      </c>
      <c r="E44">
        <v>-0.18544050000000001</v>
      </c>
      <c r="F44">
        <v>-7.8732999999999997E-3</v>
      </c>
      <c r="I44" t="s">
        <v>16</v>
      </c>
      <c r="J44" t="s">
        <v>5</v>
      </c>
      <c r="K44" t="s">
        <v>16</v>
      </c>
      <c r="L44" t="s">
        <v>5</v>
      </c>
      <c r="M44" t="s">
        <v>16</v>
      </c>
      <c r="N44" t="s">
        <v>5</v>
      </c>
      <c r="O44" t="s">
        <v>16</v>
      </c>
      <c r="P44" t="s">
        <v>5</v>
      </c>
      <c r="Q44" t="s">
        <v>16</v>
      </c>
      <c r="R44" t="s">
        <v>5</v>
      </c>
      <c r="S44" t="s">
        <v>16</v>
      </c>
      <c r="T44" t="s">
        <v>5</v>
      </c>
    </row>
    <row r="45" spans="1:20" x14ac:dyDescent="0.2">
      <c r="I45" s="1">
        <f>_xlfn.NORM.S.DIST($I$17+B38+2*C38,TRUE)</f>
        <v>0.43063120804215949</v>
      </c>
      <c r="J45" s="1">
        <f>_xlfn.NORM.S.DIST($I$17+B38+B37+N52*SQRT(C$14^2+C$15^2),TRUE)</f>
        <v>0.40713456472437992</v>
      </c>
      <c r="K45" s="1">
        <f>_xlfn.NORM.S.DIST($I$17+B$16+2*C$16,TRUE)</f>
        <v>0.38153733052591809</v>
      </c>
      <c r="L45" s="1">
        <f>_xlfn.NORM.S.DIST($I$17+B$17+B$16+$N52*SQRT(C$16^2+C$17^2),TRUE)</f>
        <v>0.33271177543786812</v>
      </c>
      <c r="M45" s="1">
        <f>_xlfn.NORM.S.DIST($I$17+B$18+2*C$18,TRUE)</f>
        <v>0.57823812397383634</v>
      </c>
      <c r="N45" s="1">
        <f>_xlfn.NORM.S.DIST($I$17+B$18+B$19+$N52*SQRT(C$19^2+C$18^2),TRUE)</f>
        <v>0.35264220643574362</v>
      </c>
      <c r="O45" s="1">
        <f>_xlfn.NORM.S.DIST($I$17+B$20+2*C$20,TRUE)</f>
        <v>0.53358059438515504</v>
      </c>
      <c r="P45" s="1">
        <f>_xlfn.NORM.S.DIST($I$17+B$20+B$21+N52*SQRT(C$20^2+C$21^2),TRUE)</f>
        <v>0.4808373260983595</v>
      </c>
      <c r="Q45" s="1">
        <f>_xlfn.NORM.S.DIST($I$17+B$22+2*C$22,TRUE)</f>
        <v>0.63286605762299808</v>
      </c>
      <c r="R45" s="1">
        <f>_xlfn.NORM.S.DIST($I$17+B$23+B$22+N52*SQRT(C$22^2+C$23^2),TRUE)</f>
        <v>0.58008428852280647</v>
      </c>
    </row>
    <row r="46" spans="1:20" x14ac:dyDescent="0.2">
      <c r="A46" t="s">
        <v>148</v>
      </c>
      <c r="I46" s="1">
        <f>_xlfn.NORM.S.DIST($I$17+B38-2*C38,TRUE)</f>
        <v>0.22526918479168573</v>
      </c>
      <c r="J46" s="1">
        <f>_xlfn.NORM.S.DIST($I$17+B39+B38+N53*SQRT(C$14^2+C$15^2),TRUE)</f>
        <v>0.24222699555696919</v>
      </c>
      <c r="K46" s="1">
        <f>_xlfn.NORM.S.DIST($I$17+B$16-2*C$16,TRUE)</f>
        <v>0.25902982534692087</v>
      </c>
      <c r="L46" s="1">
        <f>_xlfn.NORM.S.DIST($I$17+B$17+B$16+$N53*SQRT(C$16^2+C$17^2),TRUE)</f>
        <v>0.33271177543786812</v>
      </c>
      <c r="M46" s="1">
        <f>_xlfn.NORM.S.DIST($I$17+B$18-2*C$18,TRUE)</f>
        <v>0.44380076019665349</v>
      </c>
      <c r="N46" s="1">
        <f>_xlfn.NORM.S.DIST($I$17+B$18+B$19+$N53*SQRT(C$19^2+C$18^2),TRUE)</f>
        <v>0.35264220643574362</v>
      </c>
      <c r="O46" s="1">
        <f>_xlfn.NORM.S.DIST($I$17+B$20-2*C$20,TRUE)</f>
        <v>0.40430721794358732</v>
      </c>
      <c r="P46" s="1">
        <f>_xlfn.NORM.S.DIST($I$17+B$20+B$21+N53*SQRT(C$20^2+C$21^2),TRUE)</f>
        <v>0.4808373260983595</v>
      </c>
      <c r="Q46" s="1">
        <f>_xlfn.NORM.S.DIST($I$17+B$22-2*C$22,TRUE)</f>
        <v>0.50830530406106622</v>
      </c>
      <c r="R46" s="1">
        <f>_xlfn.NORM.S.DIST($I$17+B$23+B$22+N53*SQRT(C$22^2+C$23^2),TRUE)</f>
        <v>0.58008428852280647</v>
      </c>
    </row>
    <row r="47" spans="1:20" x14ac:dyDescent="0.2">
      <c r="A47" t="s">
        <v>71</v>
      </c>
      <c r="B47">
        <v>0.1049769</v>
      </c>
      <c r="C47">
        <v>3.5723199999999997E-2</v>
      </c>
      <c r="D47">
        <v>3.0000000000000001E-3</v>
      </c>
      <c r="E47">
        <v>3.4960699999999997E-2</v>
      </c>
      <c r="F47">
        <v>0.17499300000000001</v>
      </c>
    </row>
    <row r="48" spans="1:20" x14ac:dyDescent="0.2">
      <c r="A48" t="s">
        <v>100</v>
      </c>
      <c r="B48">
        <v>3.4353700000000001E-2</v>
      </c>
      <c r="C48">
        <v>6.0803599999999999E-2</v>
      </c>
      <c r="D48">
        <v>0.57199999999999995</v>
      </c>
      <c r="E48">
        <v>-8.4819199999999997E-2</v>
      </c>
      <c r="F48">
        <v>0.15352660000000001</v>
      </c>
    </row>
    <row r="50" spans="1:6" x14ac:dyDescent="0.2">
      <c r="A50" t="s">
        <v>79</v>
      </c>
      <c r="B50">
        <v>-4.2104599999999999E-2</v>
      </c>
      <c r="C50">
        <v>9.2577800000000002E-2</v>
      </c>
      <c r="D50">
        <v>0.64900000000000002</v>
      </c>
      <c r="E50">
        <v>-0.2235538</v>
      </c>
      <c r="F50">
        <v>0.13934460000000001</v>
      </c>
    </row>
    <row r="51" spans="1:6" x14ac:dyDescent="0.2">
      <c r="A51" t="s">
        <v>149</v>
      </c>
      <c r="B51">
        <v>8.0550800000000006E-2</v>
      </c>
      <c r="C51">
        <v>0.10154340000000001</v>
      </c>
      <c r="D51">
        <v>0.42799999999999999</v>
      </c>
      <c r="E51">
        <v>-0.1184707</v>
      </c>
      <c r="F51">
        <v>0.2795723</v>
      </c>
    </row>
  </sheetData>
  <sortState xmlns:xlrd2="http://schemas.microsoft.com/office/spreadsheetml/2017/richdata2" ref="I56:N67">
    <sortCondition ref="I56:I67"/>
  </sortState>
  <mergeCells count="10">
    <mergeCell ref="S43:T43"/>
    <mergeCell ref="M20:N20"/>
    <mergeCell ref="Q20:R20"/>
    <mergeCell ref="I20:J20"/>
    <mergeCell ref="K20:L20"/>
    <mergeCell ref="O20:P20"/>
    <mergeCell ref="I43:J43"/>
    <mergeCell ref="K43:L43"/>
    <mergeCell ref="M43:N43"/>
    <mergeCell ref="O43:P43"/>
  </mergeCell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8F7A7-59A1-8A47-B284-A8BBF2998865}">
  <dimension ref="A1:C8"/>
  <sheetViews>
    <sheetView workbookViewId="0">
      <selection activeCell="H42" sqref="H42"/>
    </sheetView>
  </sheetViews>
  <sheetFormatPr baseColWidth="10" defaultRowHeight="16" x14ac:dyDescent="0.2"/>
  <sheetData>
    <row r="1" spans="1:3" x14ac:dyDescent="0.2">
      <c r="A1" t="s">
        <v>248</v>
      </c>
      <c r="B1" s="7" t="s">
        <v>97</v>
      </c>
      <c r="C1" s="6" t="s">
        <v>98</v>
      </c>
    </row>
    <row r="2" spans="1:3" x14ac:dyDescent="0.2">
      <c r="A2" t="s">
        <v>2</v>
      </c>
      <c r="B2" s="1">
        <v>0.7</v>
      </c>
      <c r="C2" s="1">
        <v>0.2</v>
      </c>
    </row>
    <row r="3" spans="1:3" x14ac:dyDescent="0.2">
      <c r="A3" t="s">
        <v>3</v>
      </c>
      <c r="B3" s="1">
        <v>0.92156859999999996</v>
      </c>
      <c r="C3" s="1">
        <v>0.29411769999999998</v>
      </c>
    </row>
    <row r="4" spans="1:3" x14ac:dyDescent="0.2">
      <c r="A4" t="s">
        <v>1</v>
      </c>
      <c r="B4" s="1">
        <v>0.74</v>
      </c>
      <c r="C4" s="1">
        <v>0.6</v>
      </c>
    </row>
    <row r="5" spans="1:3" x14ac:dyDescent="0.2">
      <c r="A5" t="s">
        <v>0</v>
      </c>
      <c r="B5" s="1">
        <v>0.93548390000000003</v>
      </c>
      <c r="C5" s="1">
        <v>0.70967740000000001</v>
      </c>
    </row>
    <row r="6" spans="1:3" x14ac:dyDescent="0.2">
      <c r="A6" t="s">
        <v>4</v>
      </c>
      <c r="B6" s="1">
        <v>1</v>
      </c>
      <c r="C6" s="1">
        <v>0.84615390000000001</v>
      </c>
    </row>
    <row r="7" spans="1:3" x14ac:dyDescent="0.2">
      <c r="A7" t="s">
        <v>15</v>
      </c>
      <c r="B7" s="1">
        <v>0.85106380000000004</v>
      </c>
      <c r="C7" s="1">
        <v>0.50531919999999997</v>
      </c>
    </row>
    <row r="8" spans="1:3" x14ac:dyDescent="0.2">
      <c r="A8" t="s">
        <v>16</v>
      </c>
      <c r="B8" s="1">
        <v>0.76029060000000004</v>
      </c>
      <c r="C8" s="1">
        <v>0.34624700000000003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8AB0C-E6AB-E447-B043-D2E8499B616A}">
  <dimension ref="A1:V78"/>
  <sheetViews>
    <sheetView workbookViewId="0">
      <selection activeCell="V4" sqref="V4"/>
    </sheetView>
  </sheetViews>
  <sheetFormatPr baseColWidth="10" defaultColWidth="11" defaultRowHeight="16" x14ac:dyDescent="0.2"/>
  <cols>
    <col min="16" max="16" width="12.1640625" bestFit="1" customWidth="1"/>
  </cols>
  <sheetData>
    <row r="1" spans="1:16" x14ac:dyDescent="0.2">
      <c r="A1" t="s">
        <v>72</v>
      </c>
    </row>
    <row r="2" spans="1:16" x14ac:dyDescent="0.2">
      <c r="A2" t="s">
        <v>73</v>
      </c>
    </row>
    <row r="3" spans="1:16" x14ac:dyDescent="0.2">
      <c r="C3" t="s">
        <v>74</v>
      </c>
      <c r="D3" t="s">
        <v>75</v>
      </c>
      <c r="E3" t="s">
        <v>76</v>
      </c>
      <c r="F3" t="s">
        <v>77</v>
      </c>
      <c r="G3" t="s">
        <v>78</v>
      </c>
    </row>
    <row r="4" spans="1:16" x14ac:dyDescent="0.2">
      <c r="A4" t="s">
        <v>79</v>
      </c>
      <c r="B4" t="s">
        <v>0</v>
      </c>
      <c r="C4">
        <v>18</v>
      </c>
      <c r="D4">
        <v>10</v>
      </c>
      <c r="E4">
        <v>3</v>
      </c>
      <c r="F4">
        <v>0</v>
      </c>
      <c r="G4">
        <v>0</v>
      </c>
    </row>
    <row r="5" spans="1:16" x14ac:dyDescent="0.2">
      <c r="A5" t="s">
        <v>79</v>
      </c>
      <c r="B5" t="s">
        <v>1</v>
      </c>
      <c r="C5">
        <v>35</v>
      </c>
      <c r="D5">
        <v>9</v>
      </c>
      <c r="E5">
        <v>6</v>
      </c>
      <c r="F5">
        <v>0</v>
      </c>
      <c r="G5">
        <v>0</v>
      </c>
      <c r="N5" t="s">
        <v>0</v>
      </c>
      <c r="O5">
        <v>12146.406790885138</v>
      </c>
      <c r="P5">
        <f>C4/SUM(C4:G4)</f>
        <v>0.58064516129032262</v>
      </c>
    </row>
    <row r="6" spans="1:16" x14ac:dyDescent="0.2">
      <c r="A6" t="s">
        <v>79</v>
      </c>
      <c r="B6" t="s">
        <v>2</v>
      </c>
      <c r="C6">
        <v>24</v>
      </c>
      <c r="D6">
        <v>6</v>
      </c>
      <c r="E6">
        <v>0</v>
      </c>
      <c r="F6">
        <v>0</v>
      </c>
      <c r="G6">
        <v>0</v>
      </c>
      <c r="N6" t="s">
        <v>1</v>
      </c>
      <c r="O6">
        <v>8189.1462103097265</v>
      </c>
      <c r="P6">
        <f t="shared" ref="P6:P8" si="0">C5/SUM(C5:G5)</f>
        <v>0.7</v>
      </c>
    </row>
    <row r="7" spans="1:16" x14ac:dyDescent="0.2">
      <c r="A7" t="s">
        <v>79</v>
      </c>
      <c r="B7" t="s">
        <v>3</v>
      </c>
      <c r="C7">
        <v>40</v>
      </c>
      <c r="D7">
        <v>8</v>
      </c>
      <c r="E7">
        <v>1</v>
      </c>
      <c r="F7">
        <v>2</v>
      </c>
      <c r="G7">
        <v>0</v>
      </c>
      <c r="N7" t="s">
        <v>2</v>
      </c>
      <c r="O7">
        <v>12305.717906803162</v>
      </c>
      <c r="P7">
        <f t="shared" si="0"/>
        <v>0.8</v>
      </c>
    </row>
    <row r="8" spans="1:16" x14ac:dyDescent="0.2">
      <c r="A8" t="s">
        <v>79</v>
      </c>
      <c r="B8" t="s">
        <v>4</v>
      </c>
      <c r="C8">
        <v>19</v>
      </c>
      <c r="D8">
        <v>6</v>
      </c>
      <c r="E8">
        <v>1</v>
      </c>
      <c r="F8">
        <v>0</v>
      </c>
      <c r="G8">
        <v>0</v>
      </c>
      <c r="N8" t="s">
        <v>3</v>
      </c>
      <c r="O8">
        <v>8198.9675013518972</v>
      </c>
      <c r="P8">
        <f t="shared" si="0"/>
        <v>0.78431372549019607</v>
      </c>
    </row>
    <row r="9" spans="1:16" x14ac:dyDescent="0.2">
      <c r="B9" t="s">
        <v>16</v>
      </c>
      <c r="C9">
        <f>SUM(C10:C16)</f>
        <v>200</v>
      </c>
      <c r="D9">
        <f t="shared" ref="D9:G9" si="1">SUM(D10:D16)</f>
        <v>193</v>
      </c>
      <c r="E9">
        <f t="shared" si="1"/>
        <v>15</v>
      </c>
      <c r="F9">
        <f t="shared" si="1"/>
        <v>2</v>
      </c>
      <c r="G9">
        <f t="shared" si="1"/>
        <v>2</v>
      </c>
      <c r="N9" t="s">
        <v>4</v>
      </c>
      <c r="O9">
        <v>11022.95700028506</v>
      </c>
      <c r="P9">
        <f t="shared" ref="P9:P16" si="2">C9/SUM(C9:G9)</f>
        <v>0.4854368932038835</v>
      </c>
    </row>
    <row r="10" spans="1:16" x14ac:dyDescent="0.2">
      <c r="A10" t="s">
        <v>80</v>
      </c>
      <c r="B10" t="s">
        <v>43</v>
      </c>
      <c r="C10">
        <v>30</v>
      </c>
      <c r="D10">
        <v>41</v>
      </c>
      <c r="E10">
        <v>8</v>
      </c>
      <c r="F10">
        <v>0</v>
      </c>
      <c r="G10">
        <v>0</v>
      </c>
      <c r="N10" t="s">
        <v>43</v>
      </c>
      <c r="O10">
        <v>5897.5889478047338</v>
      </c>
      <c r="P10">
        <f t="shared" si="2"/>
        <v>0.379746835443038</v>
      </c>
    </row>
    <row r="11" spans="1:16" x14ac:dyDescent="0.2">
      <c r="A11" t="s">
        <v>80</v>
      </c>
      <c r="B11" t="s">
        <v>44</v>
      </c>
      <c r="C11">
        <v>45</v>
      </c>
      <c r="D11">
        <v>13</v>
      </c>
      <c r="E11">
        <v>2</v>
      </c>
      <c r="F11">
        <v>0</v>
      </c>
      <c r="G11">
        <v>1</v>
      </c>
      <c r="N11" t="s">
        <v>44</v>
      </c>
      <c r="O11">
        <v>1101.2504016756086</v>
      </c>
      <c r="P11">
        <f t="shared" si="2"/>
        <v>0.73770491803278693</v>
      </c>
    </row>
    <row r="12" spans="1:16" x14ac:dyDescent="0.2">
      <c r="A12" t="s">
        <v>80</v>
      </c>
      <c r="B12" t="s">
        <v>45</v>
      </c>
      <c r="C12">
        <v>14</v>
      </c>
      <c r="D12">
        <v>27</v>
      </c>
      <c r="E12">
        <v>2</v>
      </c>
      <c r="F12">
        <v>0</v>
      </c>
      <c r="G12">
        <v>0</v>
      </c>
      <c r="N12" t="s">
        <v>45</v>
      </c>
      <c r="O12">
        <v>5551.7868022259227</v>
      </c>
      <c r="P12">
        <f t="shared" si="2"/>
        <v>0.32558139534883723</v>
      </c>
    </row>
    <row r="13" spans="1:16" x14ac:dyDescent="0.2">
      <c r="A13" t="s">
        <v>80</v>
      </c>
      <c r="B13" t="s">
        <v>46</v>
      </c>
      <c r="C13">
        <v>47</v>
      </c>
      <c r="D13">
        <v>42</v>
      </c>
      <c r="E13">
        <v>0</v>
      </c>
      <c r="F13">
        <v>2</v>
      </c>
      <c r="G13">
        <v>0</v>
      </c>
      <c r="N13" t="s">
        <v>46</v>
      </c>
      <c r="O13">
        <v>5408</v>
      </c>
      <c r="P13">
        <f t="shared" si="2"/>
        <v>0.51648351648351654</v>
      </c>
    </row>
    <row r="14" spans="1:16" x14ac:dyDescent="0.2">
      <c r="A14" t="s">
        <v>80</v>
      </c>
      <c r="B14" t="s">
        <v>47</v>
      </c>
      <c r="C14">
        <v>6</v>
      </c>
      <c r="D14">
        <v>49</v>
      </c>
      <c r="E14">
        <v>3</v>
      </c>
      <c r="F14">
        <v>0</v>
      </c>
      <c r="G14">
        <v>0</v>
      </c>
      <c r="N14" t="s">
        <v>47</v>
      </c>
      <c r="O14">
        <v>5278.4186015786618</v>
      </c>
      <c r="P14">
        <f t="shared" si="2"/>
        <v>0.10344827586206896</v>
      </c>
    </row>
    <row r="15" spans="1:16" x14ac:dyDescent="0.2">
      <c r="A15" t="s">
        <v>80</v>
      </c>
      <c r="B15" t="s">
        <v>48</v>
      </c>
      <c r="C15">
        <v>53</v>
      </c>
      <c r="D15">
        <v>6</v>
      </c>
      <c r="E15">
        <v>0</v>
      </c>
      <c r="F15">
        <v>0</v>
      </c>
      <c r="G15">
        <v>1</v>
      </c>
      <c r="N15" t="s">
        <v>48</v>
      </c>
      <c r="O15">
        <v>11789.029277514815</v>
      </c>
      <c r="P15">
        <f t="shared" si="2"/>
        <v>0.8833333333333333</v>
      </c>
    </row>
    <row r="16" spans="1:16" x14ac:dyDescent="0.2">
      <c r="A16" t="s">
        <v>80</v>
      </c>
      <c r="B16" t="s">
        <v>49</v>
      </c>
      <c r="C16">
        <v>5</v>
      </c>
      <c r="D16">
        <v>15</v>
      </c>
      <c r="E16">
        <v>0</v>
      </c>
      <c r="F16">
        <v>0</v>
      </c>
      <c r="G16">
        <v>0</v>
      </c>
      <c r="N16" t="s">
        <v>49</v>
      </c>
      <c r="O16">
        <v>2363.1920323495915</v>
      </c>
      <c r="P16">
        <f t="shared" si="2"/>
        <v>0.25</v>
      </c>
    </row>
    <row r="18" spans="1:22" x14ac:dyDescent="0.2">
      <c r="P18" cm="1">
        <f t="array" ref="P18:Q22">LINEST(P5:P16,O5:O16,TRUE,TRUE)</f>
        <v>3.0875831284937931E-5</v>
      </c>
      <c r="Q18">
        <v>0.315912509357406</v>
      </c>
    </row>
    <row r="19" spans="1:22" x14ac:dyDescent="0.2">
      <c r="P19">
        <v>1.7869303299271299E-5</v>
      </c>
      <c r="Q19">
        <v>0.14800697051022529</v>
      </c>
    </row>
    <row r="20" spans="1:22" x14ac:dyDescent="0.2">
      <c r="A20" t="s">
        <v>81</v>
      </c>
      <c r="P20">
        <v>0.22991232385207122</v>
      </c>
      <c r="Q20">
        <v>0.22561640064052371</v>
      </c>
    </row>
    <row r="21" spans="1:22" x14ac:dyDescent="0.2">
      <c r="A21" t="s">
        <v>82</v>
      </c>
      <c r="P21">
        <v>2.9855343874884523</v>
      </c>
      <c r="Q21">
        <v>10</v>
      </c>
    </row>
    <row r="22" spans="1:22" x14ac:dyDescent="0.2">
      <c r="C22" t="s">
        <v>74</v>
      </c>
      <c r="D22" t="s">
        <v>75</v>
      </c>
      <c r="E22" t="s">
        <v>76</v>
      </c>
      <c r="F22" t="s">
        <v>78</v>
      </c>
      <c r="P22">
        <v>0.15197194110858503</v>
      </c>
      <c r="Q22">
        <v>0.50902760237985312</v>
      </c>
      <c r="T22">
        <f>55</f>
        <v>55</v>
      </c>
      <c r="U22">
        <v>8</v>
      </c>
      <c r="V22">
        <f>T22*(100-U22)/100+U22</f>
        <v>58.6</v>
      </c>
    </row>
    <row r="23" spans="1:22" x14ac:dyDescent="0.2">
      <c r="A23" t="s">
        <v>79</v>
      </c>
      <c r="B23" t="s">
        <v>0</v>
      </c>
      <c r="C23">
        <v>15</v>
      </c>
      <c r="D23">
        <v>16</v>
      </c>
      <c r="E23">
        <v>0</v>
      </c>
      <c r="F23">
        <v>0</v>
      </c>
      <c r="N23" t="s">
        <v>0</v>
      </c>
      <c r="O23">
        <v>12146.406790885138</v>
      </c>
      <c r="P23">
        <f>C23/SUM(C23:G23)</f>
        <v>0.4838709677419355</v>
      </c>
    </row>
    <row r="24" spans="1:22" x14ac:dyDescent="0.2">
      <c r="A24" t="s">
        <v>79</v>
      </c>
      <c r="B24" t="s">
        <v>1</v>
      </c>
      <c r="C24">
        <v>28</v>
      </c>
      <c r="D24">
        <v>10</v>
      </c>
      <c r="E24">
        <v>10</v>
      </c>
      <c r="F24">
        <v>2</v>
      </c>
      <c r="N24" t="s">
        <v>1</v>
      </c>
      <c r="O24">
        <v>8189.1462103097265</v>
      </c>
      <c r="P24">
        <f t="shared" ref="P24:P27" si="3">C24/SUM(C24:G24)</f>
        <v>0.56000000000000005</v>
      </c>
    </row>
    <row r="25" spans="1:22" x14ac:dyDescent="0.2">
      <c r="A25" t="s">
        <v>79</v>
      </c>
      <c r="B25" t="s">
        <v>2</v>
      </c>
      <c r="C25">
        <v>20</v>
      </c>
      <c r="D25">
        <v>9</v>
      </c>
      <c r="E25">
        <v>0</v>
      </c>
      <c r="F25">
        <v>1</v>
      </c>
      <c r="N25" t="s">
        <v>2</v>
      </c>
      <c r="O25">
        <v>12305.717906803162</v>
      </c>
      <c r="P25">
        <f t="shared" si="3"/>
        <v>0.66666666666666663</v>
      </c>
    </row>
    <row r="26" spans="1:22" x14ac:dyDescent="0.2">
      <c r="A26" t="s">
        <v>79</v>
      </c>
      <c r="B26" t="s">
        <v>3</v>
      </c>
      <c r="C26">
        <v>31</v>
      </c>
      <c r="D26">
        <v>19</v>
      </c>
      <c r="E26">
        <v>0</v>
      </c>
      <c r="F26">
        <v>1</v>
      </c>
      <c r="N26" t="s">
        <v>3</v>
      </c>
      <c r="O26">
        <v>8198.9675013518972</v>
      </c>
      <c r="P26">
        <f t="shared" si="3"/>
        <v>0.60784313725490191</v>
      </c>
    </row>
    <row r="27" spans="1:22" x14ac:dyDescent="0.2">
      <c r="A27" t="s">
        <v>79</v>
      </c>
      <c r="B27" t="s">
        <v>4</v>
      </c>
      <c r="C27">
        <v>7</v>
      </c>
      <c r="D27">
        <v>14</v>
      </c>
      <c r="E27">
        <v>4</v>
      </c>
      <c r="F27">
        <v>1</v>
      </c>
      <c r="N27" t="s">
        <v>4</v>
      </c>
      <c r="O27">
        <v>11022.95700028506</v>
      </c>
      <c r="P27">
        <f t="shared" si="3"/>
        <v>0.26923076923076922</v>
      </c>
    </row>
    <row r="28" spans="1:22" x14ac:dyDescent="0.2">
      <c r="B28" t="s">
        <v>16</v>
      </c>
      <c r="C28">
        <f t="shared" ref="C28" si="4">SUM(C29:C35)</f>
        <v>197</v>
      </c>
      <c r="D28">
        <f t="shared" ref="D28" si="5">SUM(D29:D35)</f>
        <v>195</v>
      </c>
      <c r="E28">
        <f t="shared" ref="E28" si="6">SUM(E29:E35)</f>
        <v>18</v>
      </c>
      <c r="F28">
        <f t="shared" ref="F28" si="7">SUM(F29:F35)</f>
        <v>3</v>
      </c>
      <c r="N28" t="s">
        <v>43</v>
      </c>
      <c r="O28">
        <v>5897.5889478047338</v>
      </c>
      <c r="P28">
        <f>C29/SUM(C29:G29)</f>
        <v>0.379746835443038</v>
      </c>
    </row>
    <row r="29" spans="1:22" x14ac:dyDescent="0.2">
      <c r="A29" t="s">
        <v>80</v>
      </c>
      <c r="B29" t="s">
        <v>43</v>
      </c>
      <c r="C29">
        <v>30</v>
      </c>
      <c r="D29">
        <v>45</v>
      </c>
      <c r="E29">
        <v>3</v>
      </c>
      <c r="F29">
        <v>1</v>
      </c>
      <c r="N29" t="s">
        <v>44</v>
      </c>
      <c r="O29">
        <v>1101.2504016756086</v>
      </c>
      <c r="P29">
        <f t="shared" ref="P29:P34" si="8">C30/SUM(C30:G30)</f>
        <v>0.98360655737704916</v>
      </c>
    </row>
    <row r="30" spans="1:22" x14ac:dyDescent="0.2">
      <c r="A30" t="s">
        <v>80</v>
      </c>
      <c r="B30" t="s">
        <v>44</v>
      </c>
      <c r="C30">
        <v>60</v>
      </c>
      <c r="D30">
        <v>1</v>
      </c>
      <c r="E30">
        <v>0</v>
      </c>
      <c r="F30">
        <v>0</v>
      </c>
      <c r="N30" t="s">
        <v>45</v>
      </c>
      <c r="O30">
        <v>5551.7868022259227</v>
      </c>
      <c r="P30">
        <f t="shared" si="8"/>
        <v>0.39534883720930231</v>
      </c>
    </row>
    <row r="31" spans="1:22" x14ac:dyDescent="0.2">
      <c r="A31" t="s">
        <v>80</v>
      </c>
      <c r="B31" t="s">
        <v>45</v>
      </c>
      <c r="C31">
        <v>17</v>
      </c>
      <c r="D31">
        <v>23</v>
      </c>
      <c r="E31">
        <v>3</v>
      </c>
      <c r="F31">
        <v>0</v>
      </c>
      <c r="N31" t="s">
        <v>46</v>
      </c>
      <c r="O31">
        <v>5408</v>
      </c>
      <c r="P31">
        <f t="shared" si="8"/>
        <v>0.43956043956043955</v>
      </c>
    </row>
    <row r="32" spans="1:22" x14ac:dyDescent="0.2">
      <c r="A32" t="s">
        <v>80</v>
      </c>
      <c r="B32" t="s">
        <v>46</v>
      </c>
      <c r="C32">
        <v>40</v>
      </c>
      <c r="D32">
        <v>44</v>
      </c>
      <c r="E32">
        <v>7</v>
      </c>
      <c r="F32">
        <v>0</v>
      </c>
      <c r="N32" t="s">
        <v>47</v>
      </c>
      <c r="O32">
        <v>5278.4186015786618</v>
      </c>
      <c r="P32">
        <f t="shared" si="8"/>
        <v>5.0847457627118647E-2</v>
      </c>
    </row>
    <row r="33" spans="1:17" x14ac:dyDescent="0.2">
      <c r="A33" t="s">
        <v>80</v>
      </c>
      <c r="B33" t="s">
        <v>47</v>
      </c>
      <c r="C33">
        <v>3</v>
      </c>
      <c r="D33">
        <v>53</v>
      </c>
      <c r="E33">
        <v>3</v>
      </c>
      <c r="F33">
        <v>0</v>
      </c>
      <c r="N33" t="s">
        <v>48</v>
      </c>
      <c r="O33">
        <v>11789.029277514815</v>
      </c>
      <c r="P33">
        <f t="shared" si="8"/>
        <v>0.7</v>
      </c>
    </row>
    <row r="34" spans="1:17" x14ac:dyDescent="0.2">
      <c r="A34" t="s">
        <v>80</v>
      </c>
      <c r="B34" t="s">
        <v>48</v>
      </c>
      <c r="C34">
        <v>42</v>
      </c>
      <c r="D34">
        <v>15</v>
      </c>
      <c r="E34">
        <v>1</v>
      </c>
      <c r="F34">
        <v>2</v>
      </c>
      <c r="N34" t="s">
        <v>49</v>
      </c>
      <c r="O34">
        <v>2363.1920323495915</v>
      </c>
      <c r="P34">
        <f t="shared" si="8"/>
        <v>0.25</v>
      </c>
    </row>
    <row r="35" spans="1:17" x14ac:dyDescent="0.2">
      <c r="A35" t="s">
        <v>80</v>
      </c>
      <c r="B35" t="s">
        <v>49</v>
      </c>
      <c r="C35">
        <v>5</v>
      </c>
      <c r="D35">
        <v>14</v>
      </c>
      <c r="E35">
        <v>1</v>
      </c>
      <c r="F35">
        <v>0</v>
      </c>
      <c r="P35" cm="1">
        <f t="array" ref="P35:Q39">LINEST(P23:P34,O23:O34,TRUE,TRUE)</f>
        <v>3.6686845726919472E-6</v>
      </c>
      <c r="Q35">
        <v>0.45494021163593629</v>
      </c>
    </row>
    <row r="36" spans="1:17" x14ac:dyDescent="0.2">
      <c r="P36">
        <v>2.0312922191960333E-5</v>
      </c>
      <c r="Q36">
        <v>0.16824685470331549</v>
      </c>
    </row>
    <row r="37" spans="1:17" x14ac:dyDescent="0.2">
      <c r="P37">
        <v>3.2513341080749911E-3</v>
      </c>
      <c r="Q37">
        <v>0.25646933821018064</v>
      </c>
    </row>
    <row r="38" spans="1:17" x14ac:dyDescent="0.2">
      <c r="A38" t="s">
        <v>83</v>
      </c>
      <c r="P38">
        <v>3.2619397640884583E-2</v>
      </c>
      <c r="Q38">
        <v>10</v>
      </c>
    </row>
    <row r="39" spans="1:17" x14ac:dyDescent="0.2">
      <c r="C39" t="s">
        <v>74</v>
      </c>
      <c r="D39" t="s">
        <v>75</v>
      </c>
      <c r="E39" t="s">
        <v>76</v>
      </c>
      <c r="F39" t="s">
        <v>77</v>
      </c>
      <c r="G39" t="s">
        <v>78</v>
      </c>
      <c r="P39">
        <v>2.1455905083497262E-3</v>
      </c>
      <c r="Q39">
        <v>0.65776521441968039</v>
      </c>
    </row>
    <row r="40" spans="1:17" x14ac:dyDescent="0.2">
      <c r="A40" t="s">
        <v>79</v>
      </c>
      <c r="B40" t="s">
        <v>0</v>
      </c>
      <c r="C40">
        <v>14</v>
      </c>
      <c r="D40">
        <v>16</v>
      </c>
      <c r="E40">
        <v>1</v>
      </c>
      <c r="F40">
        <v>0</v>
      </c>
      <c r="G40">
        <v>0</v>
      </c>
      <c r="N40" t="s">
        <v>0</v>
      </c>
      <c r="O40">
        <v>12146.406790885138</v>
      </c>
      <c r="P40">
        <f>C40/SUM(C40:G40)</f>
        <v>0.45161290322580644</v>
      </c>
    </row>
    <row r="41" spans="1:17" x14ac:dyDescent="0.2">
      <c r="A41" t="s">
        <v>79</v>
      </c>
      <c r="B41" t="s">
        <v>1</v>
      </c>
      <c r="C41">
        <v>37</v>
      </c>
      <c r="D41">
        <v>12</v>
      </c>
      <c r="E41">
        <v>1</v>
      </c>
      <c r="F41">
        <v>0</v>
      </c>
      <c r="G41">
        <v>0</v>
      </c>
      <c r="N41" t="s">
        <v>1</v>
      </c>
      <c r="O41">
        <v>8189.1462103097265</v>
      </c>
      <c r="P41">
        <f t="shared" ref="P41:P44" si="9">C41/SUM(C41:G41)</f>
        <v>0.74</v>
      </c>
    </row>
    <row r="42" spans="1:17" x14ac:dyDescent="0.2">
      <c r="A42" t="s">
        <v>79</v>
      </c>
      <c r="B42" t="s">
        <v>2</v>
      </c>
      <c r="C42">
        <v>10</v>
      </c>
      <c r="D42">
        <v>16</v>
      </c>
      <c r="E42">
        <v>4</v>
      </c>
      <c r="F42">
        <v>0</v>
      </c>
      <c r="G42">
        <v>0</v>
      </c>
      <c r="N42" t="s">
        <v>2</v>
      </c>
      <c r="O42">
        <v>12305.717906803162</v>
      </c>
      <c r="P42">
        <f t="shared" si="9"/>
        <v>0.33333333333333331</v>
      </c>
    </row>
    <row r="43" spans="1:17" x14ac:dyDescent="0.2">
      <c r="A43" t="s">
        <v>79</v>
      </c>
      <c r="B43" t="s">
        <v>3</v>
      </c>
      <c r="C43">
        <v>38</v>
      </c>
      <c r="D43">
        <v>13</v>
      </c>
      <c r="E43">
        <v>0</v>
      </c>
      <c r="F43">
        <v>0</v>
      </c>
      <c r="G43">
        <v>0</v>
      </c>
      <c r="N43" t="s">
        <v>3</v>
      </c>
      <c r="O43">
        <v>8198.9675013518972</v>
      </c>
      <c r="P43">
        <f t="shared" si="9"/>
        <v>0.74509803921568629</v>
      </c>
    </row>
    <row r="44" spans="1:17" x14ac:dyDescent="0.2">
      <c r="A44" t="s">
        <v>79</v>
      </c>
      <c r="B44" t="s">
        <v>4</v>
      </c>
      <c r="C44">
        <v>14</v>
      </c>
      <c r="D44">
        <v>10</v>
      </c>
      <c r="E44">
        <v>2</v>
      </c>
      <c r="F44">
        <v>0</v>
      </c>
      <c r="G44">
        <v>0</v>
      </c>
      <c r="N44" t="s">
        <v>4</v>
      </c>
      <c r="O44">
        <v>11022.95700028506</v>
      </c>
      <c r="P44">
        <f t="shared" si="9"/>
        <v>0.53846153846153844</v>
      </c>
    </row>
    <row r="45" spans="1:17" x14ac:dyDescent="0.2">
      <c r="B45" t="s">
        <v>16</v>
      </c>
      <c r="C45">
        <f t="shared" ref="C45" si="10">SUM(C46:C52)</f>
        <v>165</v>
      </c>
      <c r="D45">
        <f t="shared" ref="D45" si="11">SUM(D46:D52)</f>
        <v>230</v>
      </c>
      <c r="E45">
        <f t="shared" ref="E45:F45" si="12">SUM(E46:E52)</f>
        <v>13</v>
      </c>
      <c r="F45">
        <f t="shared" si="12"/>
        <v>2</v>
      </c>
      <c r="G45">
        <f t="shared" ref="G45" si="13">SUM(G46:G52)</f>
        <v>3</v>
      </c>
      <c r="N45" t="s">
        <v>43</v>
      </c>
      <c r="O45">
        <v>5897.5889478047338</v>
      </c>
      <c r="P45">
        <f>C46/SUM(C46:G46)</f>
        <v>0.31645569620253167</v>
      </c>
    </row>
    <row r="46" spans="1:17" x14ac:dyDescent="0.2">
      <c r="A46" t="s">
        <v>80</v>
      </c>
      <c r="B46" t="s">
        <v>43</v>
      </c>
      <c r="C46">
        <v>25</v>
      </c>
      <c r="D46">
        <v>49</v>
      </c>
      <c r="E46">
        <v>5</v>
      </c>
      <c r="F46">
        <v>0</v>
      </c>
      <c r="G46">
        <v>0</v>
      </c>
      <c r="N46" t="s">
        <v>44</v>
      </c>
      <c r="O46">
        <v>1101.2504016756086</v>
      </c>
      <c r="P46">
        <f t="shared" ref="P46:P51" si="14">C47/SUM(C47:G47)</f>
        <v>0.52459016393442626</v>
      </c>
    </row>
    <row r="47" spans="1:17" x14ac:dyDescent="0.2">
      <c r="A47" t="s">
        <v>80</v>
      </c>
      <c r="B47" t="s">
        <v>44</v>
      </c>
      <c r="C47">
        <v>32</v>
      </c>
      <c r="D47">
        <v>29</v>
      </c>
      <c r="E47">
        <v>0</v>
      </c>
      <c r="F47">
        <v>0</v>
      </c>
      <c r="G47">
        <v>0</v>
      </c>
      <c r="N47" t="s">
        <v>45</v>
      </c>
      <c r="O47">
        <v>5551.7868022259227</v>
      </c>
      <c r="P47">
        <f t="shared" si="14"/>
        <v>0.34883720930232559</v>
      </c>
    </row>
    <row r="48" spans="1:17" x14ac:dyDescent="0.2">
      <c r="A48" t="s">
        <v>80</v>
      </c>
      <c r="B48" t="s">
        <v>45</v>
      </c>
      <c r="C48">
        <v>15</v>
      </c>
      <c r="D48">
        <v>28</v>
      </c>
      <c r="E48">
        <v>0</v>
      </c>
      <c r="F48">
        <v>0</v>
      </c>
      <c r="G48">
        <v>0</v>
      </c>
      <c r="N48" t="s">
        <v>46</v>
      </c>
      <c r="O48">
        <v>5408</v>
      </c>
      <c r="P48">
        <f t="shared" si="14"/>
        <v>0.52747252747252749</v>
      </c>
    </row>
    <row r="49" spans="1:17" x14ac:dyDescent="0.2">
      <c r="A49" t="s">
        <v>80</v>
      </c>
      <c r="B49" t="s">
        <v>46</v>
      </c>
      <c r="C49">
        <v>48</v>
      </c>
      <c r="D49">
        <v>35</v>
      </c>
      <c r="E49">
        <v>7</v>
      </c>
      <c r="F49">
        <v>1</v>
      </c>
      <c r="G49">
        <v>0</v>
      </c>
      <c r="N49" t="s">
        <v>47</v>
      </c>
      <c r="O49">
        <v>5278.4186015786618</v>
      </c>
      <c r="P49">
        <f t="shared" si="14"/>
        <v>0.10169491525423729</v>
      </c>
    </row>
    <row r="50" spans="1:17" x14ac:dyDescent="0.2">
      <c r="A50" t="s">
        <v>80</v>
      </c>
      <c r="B50" t="s">
        <v>47</v>
      </c>
      <c r="C50">
        <v>6</v>
      </c>
      <c r="D50">
        <v>53</v>
      </c>
      <c r="E50">
        <v>0</v>
      </c>
      <c r="F50">
        <v>0</v>
      </c>
      <c r="G50">
        <v>0</v>
      </c>
      <c r="N50" t="s">
        <v>48</v>
      </c>
      <c r="O50">
        <v>11789.029277514815</v>
      </c>
      <c r="P50">
        <f t="shared" si="14"/>
        <v>0.6</v>
      </c>
    </row>
    <row r="51" spans="1:17" x14ac:dyDescent="0.2">
      <c r="A51" t="s">
        <v>80</v>
      </c>
      <c r="B51" t="s">
        <v>48</v>
      </c>
      <c r="C51">
        <v>36</v>
      </c>
      <c r="D51">
        <v>20</v>
      </c>
      <c r="E51">
        <v>1</v>
      </c>
      <c r="F51">
        <v>0</v>
      </c>
      <c r="G51">
        <v>3</v>
      </c>
      <c r="N51" t="s">
        <v>49</v>
      </c>
      <c r="O51">
        <v>2363.1920323495915</v>
      </c>
      <c r="P51">
        <f t="shared" si="14"/>
        <v>0.15</v>
      </c>
    </row>
    <row r="52" spans="1:17" x14ac:dyDescent="0.2">
      <c r="B52" t="s">
        <v>49</v>
      </c>
      <c r="C52">
        <v>3</v>
      </c>
      <c r="D52">
        <v>16</v>
      </c>
      <c r="E52">
        <v>0</v>
      </c>
      <c r="F52">
        <v>1</v>
      </c>
      <c r="G52">
        <v>0</v>
      </c>
      <c r="P52" cm="1">
        <f t="array" ref="P52:Q56">LINEST(P40:P51,O40:O51,TRUE,TRUE)</f>
        <v>1.8148356429673312E-5</v>
      </c>
      <c r="Q52">
        <v>0.31314757028071982</v>
      </c>
    </row>
    <row r="53" spans="1:17" x14ac:dyDescent="0.2">
      <c r="P53">
        <v>1.6106008023796435E-5</v>
      </c>
      <c r="Q53">
        <v>0.13340203670462639</v>
      </c>
    </row>
    <row r="54" spans="1:17" x14ac:dyDescent="0.2">
      <c r="P54">
        <v>0.11266439439299526</v>
      </c>
      <c r="Q54">
        <v>0.20335317489208043</v>
      </c>
    </row>
    <row r="55" spans="1:17" x14ac:dyDescent="0.2">
      <c r="P55">
        <v>1.2696931542144565</v>
      </c>
      <c r="Q55">
        <v>10</v>
      </c>
    </row>
    <row r="56" spans="1:17" x14ac:dyDescent="0.2">
      <c r="P56">
        <v>5.2505003603572742E-2</v>
      </c>
      <c r="Q56">
        <v>0.41352513738689051</v>
      </c>
    </row>
    <row r="60" spans="1:17" x14ac:dyDescent="0.2">
      <c r="A60" t="s">
        <v>84</v>
      </c>
    </row>
    <row r="61" spans="1:17" x14ac:dyDescent="0.2">
      <c r="C61" t="s">
        <v>74</v>
      </c>
      <c r="D61" t="s">
        <v>75</v>
      </c>
      <c r="E61" t="s">
        <v>76</v>
      </c>
      <c r="F61" t="s">
        <v>77</v>
      </c>
      <c r="G61" t="s">
        <v>78</v>
      </c>
    </row>
    <row r="62" spans="1:17" x14ac:dyDescent="0.2">
      <c r="A62" t="s">
        <v>79</v>
      </c>
      <c r="B62" t="s">
        <v>0</v>
      </c>
      <c r="C62">
        <v>0</v>
      </c>
      <c r="D62">
        <v>3</v>
      </c>
      <c r="E62">
        <v>18</v>
      </c>
      <c r="F62">
        <v>9</v>
      </c>
      <c r="G62">
        <v>1</v>
      </c>
      <c r="N62" t="s">
        <v>0</v>
      </c>
      <c r="O62">
        <v>12146.406790885099</v>
      </c>
      <c r="P62">
        <f>(E62+F62)/SUM(C62:G62)</f>
        <v>0.87096774193548387</v>
      </c>
    </row>
    <row r="63" spans="1:17" x14ac:dyDescent="0.2">
      <c r="A63" t="s">
        <v>79</v>
      </c>
      <c r="B63" t="s">
        <v>1</v>
      </c>
      <c r="C63">
        <v>13</v>
      </c>
      <c r="D63">
        <v>10</v>
      </c>
      <c r="E63">
        <v>22</v>
      </c>
      <c r="F63">
        <v>0</v>
      </c>
      <c r="G63">
        <v>5</v>
      </c>
      <c r="N63" t="s">
        <v>1</v>
      </c>
      <c r="O63">
        <v>8189.1462103097265</v>
      </c>
      <c r="P63">
        <f t="shared" ref="P63:P66" si="15">(E63+F63)/SUM(C63:G63)</f>
        <v>0.44</v>
      </c>
    </row>
    <row r="64" spans="1:17" x14ac:dyDescent="0.2">
      <c r="A64" t="s">
        <v>79</v>
      </c>
      <c r="B64" t="s">
        <v>2</v>
      </c>
      <c r="C64">
        <v>1</v>
      </c>
      <c r="D64">
        <v>2</v>
      </c>
      <c r="E64">
        <v>25</v>
      </c>
      <c r="F64">
        <v>2</v>
      </c>
      <c r="G64">
        <v>0</v>
      </c>
      <c r="N64" t="s">
        <v>2</v>
      </c>
      <c r="O64">
        <v>12305.717906803162</v>
      </c>
      <c r="P64">
        <f t="shared" si="15"/>
        <v>0.9</v>
      </c>
    </row>
    <row r="65" spans="1:17" x14ac:dyDescent="0.2">
      <c r="A65" t="s">
        <v>79</v>
      </c>
      <c r="B65" t="s">
        <v>3</v>
      </c>
      <c r="C65">
        <v>3</v>
      </c>
      <c r="D65">
        <v>10</v>
      </c>
      <c r="E65">
        <v>32</v>
      </c>
      <c r="F65">
        <v>5</v>
      </c>
      <c r="G65">
        <v>1</v>
      </c>
      <c r="N65" t="s">
        <v>3</v>
      </c>
      <c r="O65">
        <v>8198.9675013518972</v>
      </c>
      <c r="P65">
        <f t="shared" si="15"/>
        <v>0.72549019607843135</v>
      </c>
    </row>
    <row r="66" spans="1:17" x14ac:dyDescent="0.2">
      <c r="A66" t="s">
        <v>79</v>
      </c>
      <c r="B66" t="s">
        <v>4</v>
      </c>
      <c r="C66">
        <v>7</v>
      </c>
      <c r="D66">
        <v>10</v>
      </c>
      <c r="E66">
        <v>9</v>
      </c>
      <c r="F66">
        <v>0</v>
      </c>
      <c r="G66">
        <v>0</v>
      </c>
      <c r="N66" t="s">
        <v>4</v>
      </c>
      <c r="O66">
        <v>11022.95700028506</v>
      </c>
      <c r="P66">
        <f t="shared" si="15"/>
        <v>0.34615384615384615</v>
      </c>
    </row>
    <row r="67" spans="1:17" x14ac:dyDescent="0.2">
      <c r="B67" t="s">
        <v>16</v>
      </c>
      <c r="C67">
        <f t="shared" ref="C67" si="16">SUM(C68:C74)</f>
        <v>47</v>
      </c>
      <c r="D67">
        <f t="shared" ref="D67" si="17">SUM(D68:D74)</f>
        <v>144</v>
      </c>
      <c r="E67">
        <f t="shared" ref="E67" si="18">SUM(E68:E74)</f>
        <v>134</v>
      </c>
      <c r="F67">
        <f t="shared" ref="F67:G67" si="19">SUM(F68:F74)</f>
        <v>79</v>
      </c>
      <c r="G67">
        <f t="shared" si="19"/>
        <v>9</v>
      </c>
      <c r="N67" t="s">
        <v>43</v>
      </c>
      <c r="O67">
        <v>5897.5889478047338</v>
      </c>
      <c r="P67">
        <f>(E68+F68)/SUM(C68:G68)</f>
        <v>0.189873417721519</v>
      </c>
    </row>
    <row r="68" spans="1:17" x14ac:dyDescent="0.2">
      <c r="A68" t="s">
        <v>80</v>
      </c>
      <c r="B68" t="s">
        <v>43</v>
      </c>
      <c r="C68">
        <v>3</v>
      </c>
      <c r="D68">
        <v>61</v>
      </c>
      <c r="E68">
        <v>15</v>
      </c>
      <c r="F68">
        <v>0</v>
      </c>
      <c r="G68">
        <v>0</v>
      </c>
      <c r="N68" t="s">
        <v>44</v>
      </c>
      <c r="O68">
        <v>1101.2504016756086</v>
      </c>
      <c r="P68">
        <f t="shared" ref="P68:P73" si="20">(E69+F69)/SUM(C69:G69)</f>
        <v>0.95081967213114749</v>
      </c>
    </row>
    <row r="69" spans="1:17" x14ac:dyDescent="0.2">
      <c r="A69" t="s">
        <v>80</v>
      </c>
      <c r="B69" t="s">
        <v>44</v>
      </c>
      <c r="C69">
        <v>0</v>
      </c>
      <c r="D69">
        <v>2</v>
      </c>
      <c r="E69">
        <v>17</v>
      </c>
      <c r="F69">
        <v>41</v>
      </c>
      <c r="G69">
        <v>1</v>
      </c>
      <c r="N69" t="s">
        <v>45</v>
      </c>
      <c r="O69">
        <v>5551.7868022259227</v>
      </c>
      <c r="P69">
        <f t="shared" si="20"/>
        <v>0.86046511627906974</v>
      </c>
    </row>
    <row r="70" spans="1:17" x14ac:dyDescent="0.2">
      <c r="A70" t="s">
        <v>80</v>
      </c>
      <c r="B70" t="s">
        <v>45</v>
      </c>
      <c r="C70">
        <v>0</v>
      </c>
      <c r="D70">
        <v>5</v>
      </c>
      <c r="E70">
        <v>24</v>
      </c>
      <c r="F70">
        <v>13</v>
      </c>
      <c r="G70">
        <v>1</v>
      </c>
      <c r="N70" t="s">
        <v>46</v>
      </c>
      <c r="O70">
        <v>5408</v>
      </c>
      <c r="P70">
        <f t="shared" si="20"/>
        <v>0.49450549450549453</v>
      </c>
    </row>
    <row r="71" spans="1:17" x14ac:dyDescent="0.2">
      <c r="A71" t="s">
        <v>80</v>
      </c>
      <c r="B71" t="s">
        <v>46</v>
      </c>
      <c r="C71">
        <v>11</v>
      </c>
      <c r="D71">
        <v>35</v>
      </c>
      <c r="E71">
        <v>33</v>
      </c>
      <c r="F71">
        <v>12</v>
      </c>
      <c r="G71">
        <v>0</v>
      </c>
      <c r="N71" t="s">
        <v>47</v>
      </c>
      <c r="O71">
        <v>5278.4186015786618</v>
      </c>
      <c r="P71">
        <f t="shared" si="20"/>
        <v>0</v>
      </c>
    </row>
    <row r="72" spans="1:17" x14ac:dyDescent="0.2">
      <c r="A72" t="s">
        <v>80</v>
      </c>
      <c r="B72" t="s">
        <v>47</v>
      </c>
      <c r="C72">
        <v>32</v>
      </c>
      <c r="D72">
        <v>27</v>
      </c>
      <c r="E72">
        <v>0</v>
      </c>
      <c r="F72">
        <v>0</v>
      </c>
      <c r="G72">
        <v>0</v>
      </c>
      <c r="N72" t="s">
        <v>48</v>
      </c>
      <c r="O72">
        <v>11789.029277514815</v>
      </c>
      <c r="P72">
        <f t="shared" si="20"/>
        <v>0.7</v>
      </c>
    </row>
    <row r="73" spans="1:17" x14ac:dyDescent="0.2">
      <c r="A73" t="s">
        <v>80</v>
      </c>
      <c r="B73" t="s">
        <v>48</v>
      </c>
      <c r="C73">
        <v>1</v>
      </c>
      <c r="D73">
        <v>11</v>
      </c>
      <c r="E73">
        <v>30</v>
      </c>
      <c r="F73">
        <v>12</v>
      </c>
      <c r="G73">
        <v>6</v>
      </c>
      <c r="N73" t="s">
        <v>49</v>
      </c>
      <c r="O73">
        <v>2363.1920323495915</v>
      </c>
      <c r="P73">
        <f t="shared" si="20"/>
        <v>0.8</v>
      </c>
    </row>
    <row r="74" spans="1:17" x14ac:dyDescent="0.2">
      <c r="A74" t="s">
        <v>80</v>
      </c>
      <c r="B74" t="s">
        <v>49</v>
      </c>
      <c r="C74">
        <v>0</v>
      </c>
      <c r="D74">
        <v>3</v>
      </c>
      <c r="E74">
        <v>15</v>
      </c>
      <c r="F74">
        <v>1</v>
      </c>
      <c r="G74">
        <v>1</v>
      </c>
      <c r="P74" cm="1">
        <f t="array" ref="P74:Q78">LINEST(P62:P73,O62:O73,TRUE,TRUE)</f>
        <v>4.070575748227343E-6</v>
      </c>
      <c r="Q74">
        <v>0.57624721497202347</v>
      </c>
    </row>
    <row r="75" spans="1:17" x14ac:dyDescent="0.2">
      <c r="P75">
        <v>2.561925132639036E-5</v>
      </c>
      <c r="Q75">
        <v>0.21219785192821342</v>
      </c>
    </row>
    <row r="76" spans="1:17" x14ac:dyDescent="0.2">
      <c r="P76">
        <v>2.5181628339291814E-3</v>
      </c>
      <c r="Q76">
        <v>0.32346662735311343</v>
      </c>
    </row>
    <row r="77" spans="1:17" x14ac:dyDescent="0.2">
      <c r="P77">
        <v>2.5245199863322746E-2</v>
      </c>
      <c r="Q77">
        <v>10</v>
      </c>
    </row>
    <row r="78" spans="1:17" x14ac:dyDescent="0.2">
      <c r="P78">
        <v>2.6414218985688631E-3</v>
      </c>
      <c r="Q78">
        <v>1.0463065901119795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73DF2-C0A4-2D49-890B-B2AFDA400023}">
  <dimension ref="A1:F48"/>
  <sheetViews>
    <sheetView workbookViewId="0">
      <selection activeCell="H34" sqref="H34"/>
    </sheetView>
  </sheetViews>
  <sheetFormatPr baseColWidth="10" defaultRowHeight="16" x14ac:dyDescent="0.2"/>
  <sheetData>
    <row r="1" spans="1:6" x14ac:dyDescent="0.2">
      <c r="A1" t="s">
        <v>249</v>
      </c>
    </row>
    <row r="3" spans="1:6" x14ac:dyDescent="0.2">
      <c r="B3" t="s">
        <v>74</v>
      </c>
      <c r="C3" t="s">
        <v>75</v>
      </c>
      <c r="D3" t="s">
        <v>76</v>
      </c>
      <c r="E3" t="s">
        <v>77</v>
      </c>
      <c r="F3" t="s">
        <v>78</v>
      </c>
    </row>
    <row r="4" spans="1:6" x14ac:dyDescent="0.2">
      <c r="A4" t="s">
        <v>0</v>
      </c>
      <c r="B4">
        <v>0.58064510000000003</v>
      </c>
      <c r="C4">
        <v>0.3225806</v>
      </c>
      <c r="D4">
        <v>9.6774200000000005E-2</v>
      </c>
      <c r="E4">
        <v>0</v>
      </c>
      <c r="F4">
        <v>0</v>
      </c>
    </row>
    <row r="5" spans="1:6" x14ac:dyDescent="0.2">
      <c r="A5" t="s">
        <v>1</v>
      </c>
      <c r="B5">
        <v>0.7</v>
      </c>
      <c r="C5">
        <v>0.18</v>
      </c>
      <c r="D5">
        <v>0.12</v>
      </c>
      <c r="E5">
        <v>0</v>
      </c>
      <c r="F5">
        <v>0</v>
      </c>
    </row>
    <row r="6" spans="1:6" x14ac:dyDescent="0.2">
      <c r="A6" t="s">
        <v>2</v>
      </c>
      <c r="B6">
        <v>0.8</v>
      </c>
      <c r="C6">
        <v>0.2</v>
      </c>
      <c r="D6">
        <v>0</v>
      </c>
      <c r="E6">
        <v>0</v>
      </c>
      <c r="F6">
        <v>0</v>
      </c>
    </row>
    <row r="7" spans="1:6" x14ac:dyDescent="0.2">
      <c r="A7" t="s">
        <v>3</v>
      </c>
      <c r="B7">
        <v>0.7843137</v>
      </c>
      <c r="C7">
        <v>0.1568628</v>
      </c>
      <c r="D7">
        <v>1.9607800000000002E-2</v>
      </c>
      <c r="E7">
        <v>3.9215699999999999E-2</v>
      </c>
      <c r="F7">
        <v>0</v>
      </c>
    </row>
    <row r="8" spans="1:6" x14ac:dyDescent="0.2">
      <c r="A8" t="s">
        <v>4</v>
      </c>
      <c r="B8">
        <v>0.73076920000000001</v>
      </c>
      <c r="C8">
        <v>0.23076920000000001</v>
      </c>
      <c r="D8">
        <v>3.8461500000000003E-2</v>
      </c>
      <c r="E8">
        <v>0</v>
      </c>
      <c r="F8">
        <v>0</v>
      </c>
    </row>
    <row r="9" spans="1:6" x14ac:dyDescent="0.2">
      <c r="A9" t="s">
        <v>16</v>
      </c>
      <c r="B9">
        <v>0.48426150000000001</v>
      </c>
      <c r="C9">
        <v>0.46731230000000001</v>
      </c>
      <c r="D9">
        <v>3.63196E-2</v>
      </c>
      <c r="E9">
        <v>4.8425999999999999E-3</v>
      </c>
      <c r="F9">
        <v>4.8425999999999999E-3</v>
      </c>
    </row>
    <row r="14" spans="1:6" x14ac:dyDescent="0.2">
      <c r="A14" t="s">
        <v>250</v>
      </c>
    </row>
    <row r="16" spans="1:6" x14ac:dyDescent="0.2">
      <c r="B16" t="s">
        <v>74</v>
      </c>
      <c r="C16" t="s">
        <v>75</v>
      </c>
      <c r="D16" t="s">
        <v>76</v>
      </c>
      <c r="E16" t="s">
        <v>77</v>
      </c>
      <c r="F16" t="s">
        <v>78</v>
      </c>
    </row>
    <row r="17" spans="1:6" x14ac:dyDescent="0.2">
      <c r="A17" t="s">
        <v>0</v>
      </c>
      <c r="B17">
        <v>0.483871</v>
      </c>
      <c r="C17">
        <v>0.51612899999999995</v>
      </c>
      <c r="D17">
        <v>0</v>
      </c>
      <c r="E17">
        <v>0</v>
      </c>
      <c r="F17">
        <v>0</v>
      </c>
    </row>
    <row r="18" spans="1:6" x14ac:dyDescent="0.2">
      <c r="A18" t="s">
        <v>1</v>
      </c>
      <c r="B18">
        <v>0.56000000000000005</v>
      </c>
      <c r="C18">
        <v>0.2</v>
      </c>
      <c r="D18">
        <v>0.2</v>
      </c>
      <c r="E18">
        <v>0</v>
      </c>
      <c r="F18">
        <v>0.04</v>
      </c>
    </row>
    <row r="19" spans="1:6" x14ac:dyDescent="0.2">
      <c r="A19" t="s">
        <v>2</v>
      </c>
      <c r="B19">
        <v>0.66666669999999995</v>
      </c>
      <c r="C19">
        <v>0.3</v>
      </c>
      <c r="D19">
        <v>0</v>
      </c>
      <c r="E19">
        <v>0</v>
      </c>
      <c r="F19">
        <v>3.3333300000000003E-2</v>
      </c>
    </row>
    <row r="20" spans="1:6" x14ac:dyDescent="0.2">
      <c r="A20" t="s">
        <v>3</v>
      </c>
      <c r="B20">
        <v>0.60784320000000003</v>
      </c>
      <c r="C20">
        <v>0.37254900000000002</v>
      </c>
      <c r="D20">
        <v>0</v>
      </c>
      <c r="E20">
        <v>0</v>
      </c>
      <c r="F20">
        <v>1.9607800000000002E-2</v>
      </c>
    </row>
    <row r="21" spans="1:6" x14ac:dyDescent="0.2">
      <c r="A21" t="s">
        <v>4</v>
      </c>
      <c r="B21">
        <v>0.26923079999999999</v>
      </c>
      <c r="C21">
        <v>0.53846159999999998</v>
      </c>
      <c r="D21">
        <v>0.15384619999999999</v>
      </c>
      <c r="E21">
        <v>0</v>
      </c>
      <c r="F21">
        <v>3.8461500000000003E-2</v>
      </c>
    </row>
    <row r="22" spans="1:6" x14ac:dyDescent="0.2">
      <c r="A22" t="s">
        <v>16</v>
      </c>
      <c r="B22">
        <v>0.47699760000000002</v>
      </c>
      <c r="C22">
        <v>0.47215499999999999</v>
      </c>
      <c r="D22">
        <v>4.3583499999999997E-2</v>
      </c>
      <c r="E22">
        <v>0</v>
      </c>
      <c r="F22">
        <v>7.2639000000000002E-3</v>
      </c>
    </row>
    <row r="27" spans="1:6" x14ac:dyDescent="0.2">
      <c r="A27" s="13" t="s">
        <v>251</v>
      </c>
    </row>
    <row r="29" spans="1:6" x14ac:dyDescent="0.2">
      <c r="B29" t="s">
        <v>74</v>
      </c>
      <c r="C29" t="s">
        <v>75</v>
      </c>
      <c r="D29" t="s">
        <v>76</v>
      </c>
      <c r="E29" t="s">
        <v>77</v>
      </c>
      <c r="F29" t="s">
        <v>78</v>
      </c>
    </row>
    <row r="30" spans="1:6" x14ac:dyDescent="0.2">
      <c r="A30" t="s">
        <v>0</v>
      </c>
      <c r="B30">
        <v>0.45161289999999998</v>
      </c>
      <c r="C30">
        <v>0.51612899999999995</v>
      </c>
      <c r="D30">
        <v>3.2258099999999998E-2</v>
      </c>
      <c r="E30">
        <v>0</v>
      </c>
      <c r="F30">
        <v>0</v>
      </c>
    </row>
    <row r="31" spans="1:6" x14ac:dyDescent="0.2">
      <c r="A31" t="s">
        <v>1</v>
      </c>
      <c r="B31">
        <v>0.74</v>
      </c>
      <c r="C31">
        <v>0.24</v>
      </c>
      <c r="D31">
        <v>0.02</v>
      </c>
      <c r="E31">
        <v>0</v>
      </c>
      <c r="F31">
        <v>0</v>
      </c>
    </row>
    <row r="32" spans="1:6" x14ac:dyDescent="0.2">
      <c r="A32" t="s">
        <v>2</v>
      </c>
      <c r="B32">
        <v>0.3333333</v>
      </c>
      <c r="C32">
        <v>0.53333339999999996</v>
      </c>
      <c r="D32">
        <v>0.13333329999999999</v>
      </c>
      <c r="E32">
        <v>0</v>
      </c>
      <c r="F32">
        <v>0</v>
      </c>
    </row>
    <row r="33" spans="1:6" x14ac:dyDescent="0.2">
      <c r="A33" t="s">
        <v>3</v>
      </c>
      <c r="B33">
        <v>0.74509809999999999</v>
      </c>
      <c r="C33">
        <v>0.25490200000000002</v>
      </c>
      <c r="D33">
        <v>0</v>
      </c>
      <c r="E33">
        <v>0</v>
      </c>
      <c r="F33">
        <v>0</v>
      </c>
    </row>
    <row r="34" spans="1:6" x14ac:dyDescent="0.2">
      <c r="A34" t="s">
        <v>4</v>
      </c>
      <c r="B34">
        <v>0.53846159999999998</v>
      </c>
      <c r="C34">
        <v>0.3846154</v>
      </c>
      <c r="D34">
        <v>7.6923099999999994E-2</v>
      </c>
      <c r="E34">
        <v>0</v>
      </c>
      <c r="F34">
        <v>0</v>
      </c>
    </row>
    <row r="35" spans="1:6" x14ac:dyDescent="0.2">
      <c r="A35" t="s">
        <v>16</v>
      </c>
      <c r="B35">
        <v>0.39951569999999997</v>
      </c>
      <c r="C35">
        <v>0.55690070000000003</v>
      </c>
      <c r="D35">
        <v>3.1476999999999998E-2</v>
      </c>
      <c r="E35">
        <v>4.8425999999999999E-3</v>
      </c>
      <c r="F35">
        <v>7.2639000000000002E-3</v>
      </c>
    </row>
    <row r="40" spans="1:6" x14ac:dyDescent="0.2">
      <c r="A40" s="13" t="s">
        <v>252</v>
      </c>
    </row>
    <row r="42" spans="1:6" x14ac:dyDescent="0.2">
      <c r="B42" t="s">
        <v>74</v>
      </c>
      <c r="C42" t="s">
        <v>75</v>
      </c>
      <c r="D42" t="s">
        <v>76</v>
      </c>
      <c r="E42" t="s">
        <v>77</v>
      </c>
      <c r="F42" t="s">
        <v>78</v>
      </c>
    </row>
    <row r="43" spans="1:6" x14ac:dyDescent="0.2">
      <c r="A43" t="s">
        <v>0</v>
      </c>
      <c r="B43">
        <v>0.12903229999999999</v>
      </c>
      <c r="C43">
        <v>0.1612903</v>
      </c>
      <c r="D43">
        <v>0.61290319999999998</v>
      </c>
      <c r="E43">
        <v>9.6774200000000005E-2</v>
      </c>
      <c r="F43">
        <v>0</v>
      </c>
    </row>
    <row r="44" spans="1:6" x14ac:dyDescent="0.2">
      <c r="A44" t="s">
        <v>1</v>
      </c>
      <c r="B44">
        <v>0.08</v>
      </c>
      <c r="C44">
        <v>0.3</v>
      </c>
      <c r="D44">
        <v>0.6</v>
      </c>
      <c r="E44">
        <v>0</v>
      </c>
      <c r="F44">
        <v>0.02</v>
      </c>
    </row>
    <row r="45" spans="1:6" x14ac:dyDescent="0.2">
      <c r="A45" t="s">
        <v>2</v>
      </c>
      <c r="B45">
        <v>0</v>
      </c>
      <c r="C45">
        <v>3.3333300000000003E-2</v>
      </c>
      <c r="D45">
        <v>0.63333329999999999</v>
      </c>
      <c r="E45">
        <v>0.3</v>
      </c>
      <c r="F45">
        <v>3.3333300000000003E-2</v>
      </c>
    </row>
    <row r="46" spans="1:6" x14ac:dyDescent="0.2">
      <c r="A46" t="s">
        <v>3</v>
      </c>
      <c r="B46">
        <v>5.8823500000000001E-2</v>
      </c>
      <c r="C46">
        <v>0.23529410000000001</v>
      </c>
      <c r="D46">
        <v>0.60784320000000003</v>
      </c>
      <c r="E46">
        <v>9.8039200000000007E-2</v>
      </c>
      <c r="F46">
        <v>0</v>
      </c>
    </row>
    <row r="47" spans="1:6" x14ac:dyDescent="0.2">
      <c r="A47" t="s">
        <v>4</v>
      </c>
      <c r="B47">
        <v>0</v>
      </c>
      <c r="C47">
        <v>0.30769229999999997</v>
      </c>
      <c r="D47">
        <v>0.57692310000000002</v>
      </c>
      <c r="E47">
        <v>7.6923099999999994E-2</v>
      </c>
      <c r="F47">
        <v>3.8461500000000003E-2</v>
      </c>
    </row>
    <row r="48" spans="1:6" x14ac:dyDescent="0.2">
      <c r="A48" t="s">
        <v>16</v>
      </c>
      <c r="B48">
        <v>0.31961260000000002</v>
      </c>
      <c r="C48">
        <v>0.5520581</v>
      </c>
      <c r="D48">
        <v>0.1113801</v>
      </c>
      <c r="E48">
        <v>1.2106499999999999E-2</v>
      </c>
      <c r="F48">
        <v>4.8425999999999999E-3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E3B2-9C9F-714C-8664-DA8B1FBEB9EB}">
  <dimension ref="A1:B15"/>
  <sheetViews>
    <sheetView workbookViewId="0">
      <selection activeCell="N26" sqref="N26"/>
    </sheetView>
  </sheetViews>
  <sheetFormatPr baseColWidth="10" defaultRowHeight="16" x14ac:dyDescent="0.2"/>
  <sheetData>
    <row r="1" spans="1:2" x14ac:dyDescent="0.2">
      <c r="B1" t="s">
        <v>254</v>
      </c>
    </row>
    <row r="2" spans="1:2" x14ac:dyDescent="0.2">
      <c r="A2" t="s">
        <v>10</v>
      </c>
      <c r="B2">
        <v>-0.1174914</v>
      </c>
    </row>
    <row r="3" spans="1:2" x14ac:dyDescent="0.2">
      <c r="A3" t="s">
        <v>7</v>
      </c>
      <c r="B3">
        <v>-5.56298E-2</v>
      </c>
    </row>
    <row r="4" spans="1:2" x14ac:dyDescent="0.2">
      <c r="A4" t="s">
        <v>8</v>
      </c>
      <c r="B4">
        <v>3.5445400000000002E-2</v>
      </c>
    </row>
    <row r="5" spans="1:2" x14ac:dyDescent="0.2">
      <c r="A5" t="s">
        <v>6</v>
      </c>
      <c r="B5">
        <v>0.28004279999999998</v>
      </c>
    </row>
    <row r="6" spans="1:2" x14ac:dyDescent="0.2">
      <c r="A6" t="s">
        <v>12</v>
      </c>
      <c r="B6">
        <v>0.3102837</v>
      </c>
    </row>
    <row r="7" spans="1:2" x14ac:dyDescent="0.2">
      <c r="A7" t="s">
        <v>18</v>
      </c>
      <c r="B7">
        <v>-0.62520659999999995</v>
      </c>
    </row>
    <row r="8" spans="1:2" x14ac:dyDescent="0.2">
      <c r="A8" t="s">
        <v>21</v>
      </c>
      <c r="B8">
        <v>-0.40590989999999999</v>
      </c>
    </row>
    <row r="9" spans="1:2" x14ac:dyDescent="0.2">
      <c r="A9" t="s">
        <v>9</v>
      </c>
      <c r="B9">
        <v>-0.29678120000000002</v>
      </c>
    </row>
    <row r="10" spans="1:2" x14ac:dyDescent="0.2">
      <c r="A10" t="s">
        <v>13</v>
      </c>
      <c r="B10">
        <v>-0.22182160000000001</v>
      </c>
    </row>
    <row r="11" spans="1:2" x14ac:dyDescent="0.2">
      <c r="A11" t="s">
        <v>17</v>
      </c>
      <c r="B11">
        <v>-0.1272625</v>
      </c>
    </row>
    <row r="12" spans="1:2" x14ac:dyDescent="0.2">
      <c r="A12" t="s">
        <v>19</v>
      </c>
      <c r="B12">
        <v>0.56867060000000003</v>
      </c>
    </row>
    <row r="13" spans="1:2" x14ac:dyDescent="0.2">
      <c r="A13" t="s">
        <v>11</v>
      </c>
      <c r="B13">
        <v>0.64523050000000004</v>
      </c>
    </row>
    <row r="14" spans="1:2" x14ac:dyDescent="0.2">
      <c r="A14" t="s">
        <v>253</v>
      </c>
      <c r="B14">
        <v>9.9662200000000006E-2</v>
      </c>
    </row>
    <row r="15" spans="1:2" x14ac:dyDescent="0.2">
      <c r="A15" t="s">
        <v>16</v>
      </c>
      <c r="B15">
        <v>-4.3910600000000001E-2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63A5-7084-614B-B3C8-22AFAC464B15}">
  <dimension ref="A2:E38"/>
  <sheetViews>
    <sheetView workbookViewId="0">
      <selection activeCell="E38" sqref="E38"/>
    </sheetView>
  </sheetViews>
  <sheetFormatPr baseColWidth="10" defaultRowHeight="16" x14ac:dyDescent="0.2"/>
  <sheetData>
    <row r="2" spans="1:4" x14ac:dyDescent="0.2">
      <c r="A2" t="s">
        <v>255</v>
      </c>
    </row>
    <row r="7" spans="1:4" x14ac:dyDescent="0.2">
      <c r="B7" t="s">
        <v>150</v>
      </c>
      <c r="C7" t="s">
        <v>96</v>
      </c>
      <c r="D7" t="s">
        <v>151</v>
      </c>
    </row>
    <row r="8" spans="1:4" x14ac:dyDescent="0.2">
      <c r="A8" t="s">
        <v>0</v>
      </c>
      <c r="B8" s="1">
        <v>0.54838710000000002</v>
      </c>
      <c r="C8" s="1">
        <v>0.45161289999999998</v>
      </c>
      <c r="D8" s="1">
        <v>0</v>
      </c>
    </row>
    <row r="9" spans="1:4" x14ac:dyDescent="0.2">
      <c r="A9" t="s">
        <v>1</v>
      </c>
      <c r="B9" s="1">
        <v>0.63265309999999997</v>
      </c>
      <c r="C9" s="1">
        <v>0.34693879999999999</v>
      </c>
      <c r="D9" s="1">
        <v>2.0408200000000001E-2</v>
      </c>
    </row>
    <row r="10" spans="1:4" x14ac:dyDescent="0.2">
      <c r="A10" t="s">
        <v>2</v>
      </c>
      <c r="B10" s="1">
        <v>0.82758620000000005</v>
      </c>
      <c r="C10" s="1">
        <v>0.10344830000000001</v>
      </c>
      <c r="D10" s="1">
        <v>6.8965499999999999E-2</v>
      </c>
    </row>
    <row r="11" spans="1:4" x14ac:dyDescent="0.2">
      <c r="A11" t="s">
        <v>3</v>
      </c>
      <c r="B11" s="1">
        <v>0.7843137</v>
      </c>
      <c r="C11" s="1">
        <v>0.19607840000000001</v>
      </c>
      <c r="D11" s="1">
        <v>1.9607800000000002E-2</v>
      </c>
    </row>
    <row r="12" spans="1:4" x14ac:dyDescent="0.2">
      <c r="A12" t="s">
        <v>4</v>
      </c>
      <c r="B12" s="1">
        <v>0.3333333</v>
      </c>
      <c r="C12" s="1">
        <v>0.54166669999999995</v>
      </c>
      <c r="D12" s="1">
        <v>0.125</v>
      </c>
    </row>
    <row r="13" spans="1:4" x14ac:dyDescent="0.2">
      <c r="A13" t="s">
        <v>16</v>
      </c>
      <c r="B13" s="1">
        <v>0.45588230000000002</v>
      </c>
      <c r="C13" s="1">
        <v>0.35294120000000001</v>
      </c>
      <c r="D13" s="1">
        <v>0.1911765</v>
      </c>
    </row>
    <row r="16" spans="1:4" x14ac:dyDescent="0.2">
      <c r="A16" t="s">
        <v>256</v>
      </c>
    </row>
    <row r="18" spans="1:5" x14ac:dyDescent="0.2">
      <c r="B18" t="s">
        <v>150</v>
      </c>
      <c r="C18" t="s">
        <v>96</v>
      </c>
      <c r="D18" t="s">
        <v>151</v>
      </c>
    </row>
    <row r="19" spans="1:5" x14ac:dyDescent="0.2">
      <c r="A19" t="s">
        <v>0</v>
      </c>
      <c r="B19" s="1">
        <v>0.8387097</v>
      </c>
      <c r="C19" s="1">
        <v>0.1612903</v>
      </c>
      <c r="D19" s="1">
        <v>0</v>
      </c>
    </row>
    <row r="20" spans="1:5" x14ac:dyDescent="0.2">
      <c r="A20" t="s">
        <v>1</v>
      </c>
      <c r="B20" s="1">
        <v>0.72</v>
      </c>
      <c r="C20" s="1">
        <v>0.24</v>
      </c>
      <c r="D20" s="1">
        <v>0.04</v>
      </c>
    </row>
    <row r="21" spans="1:5" x14ac:dyDescent="0.2">
      <c r="A21" t="s">
        <v>2</v>
      </c>
      <c r="B21" s="1">
        <v>0.89655169999999995</v>
      </c>
      <c r="C21" s="1">
        <v>3.4482800000000001E-2</v>
      </c>
      <c r="D21" s="1">
        <v>6.8965499999999999E-2</v>
      </c>
    </row>
    <row r="22" spans="1:5" x14ac:dyDescent="0.2">
      <c r="A22" t="s">
        <v>3</v>
      </c>
      <c r="B22" s="1">
        <v>0.90196080000000001</v>
      </c>
      <c r="C22" s="1">
        <v>5.8823500000000001E-2</v>
      </c>
      <c r="D22" s="1">
        <v>3.9215699999999999E-2</v>
      </c>
    </row>
    <row r="23" spans="1:5" x14ac:dyDescent="0.2">
      <c r="A23" t="s">
        <v>4</v>
      </c>
      <c r="B23" s="1">
        <v>0.64</v>
      </c>
      <c r="C23" s="1">
        <v>0.32</v>
      </c>
      <c r="D23" s="1">
        <v>0.04</v>
      </c>
    </row>
    <row r="24" spans="1:5" x14ac:dyDescent="0.2">
      <c r="A24" t="s">
        <v>16</v>
      </c>
      <c r="B24" s="1">
        <v>0.53170729999999999</v>
      </c>
      <c r="C24" s="1">
        <v>0.22682930000000001</v>
      </c>
      <c r="D24" s="1">
        <v>0.24146339999999999</v>
      </c>
    </row>
    <row r="32" spans="1:5" x14ac:dyDescent="0.2">
      <c r="B32" t="s">
        <v>257</v>
      </c>
      <c r="C32" t="s">
        <v>258</v>
      </c>
      <c r="D32" t="s">
        <v>259</v>
      </c>
      <c r="E32" t="s">
        <v>260</v>
      </c>
    </row>
    <row r="33" spans="1:5" x14ac:dyDescent="0.2">
      <c r="A33" t="s">
        <v>0</v>
      </c>
      <c r="B33" s="1">
        <v>0.54838710000000002</v>
      </c>
      <c r="C33" s="1">
        <v>0.45161289999999998</v>
      </c>
      <c r="D33" s="1">
        <v>0</v>
      </c>
      <c r="E33" s="1">
        <v>0</v>
      </c>
    </row>
    <row r="34" spans="1:5" x14ac:dyDescent="0.2">
      <c r="A34" t="s">
        <v>1</v>
      </c>
      <c r="B34" s="1">
        <v>0.51020410000000005</v>
      </c>
      <c r="C34" s="1">
        <v>0.42857139999999999</v>
      </c>
      <c r="D34" s="1">
        <v>6.1224500000000001E-2</v>
      </c>
      <c r="E34" s="1">
        <v>0</v>
      </c>
    </row>
    <row r="35" spans="1:5" x14ac:dyDescent="0.2">
      <c r="A35" t="s">
        <v>2</v>
      </c>
      <c r="B35" s="1">
        <v>0.82758620000000005</v>
      </c>
      <c r="C35" s="1">
        <v>0.10344830000000001</v>
      </c>
      <c r="D35" s="1">
        <v>0</v>
      </c>
      <c r="E35" s="1">
        <v>6.8965499999999999E-2</v>
      </c>
    </row>
    <row r="36" spans="1:5" x14ac:dyDescent="0.2">
      <c r="A36" t="s">
        <v>3</v>
      </c>
      <c r="B36" s="1">
        <v>0.74509809999999999</v>
      </c>
      <c r="C36" s="1">
        <v>0.19607840000000001</v>
      </c>
      <c r="D36" s="1">
        <v>5.8823500000000001E-2</v>
      </c>
      <c r="E36" s="1">
        <v>0</v>
      </c>
    </row>
    <row r="37" spans="1:5" x14ac:dyDescent="0.2">
      <c r="A37" t="s">
        <v>4</v>
      </c>
      <c r="B37" s="1">
        <v>0.2916667</v>
      </c>
      <c r="C37" s="1">
        <v>0.58333330000000005</v>
      </c>
      <c r="D37" s="1">
        <v>0.125</v>
      </c>
      <c r="E37" s="1">
        <v>0</v>
      </c>
    </row>
    <row r="38" spans="1:5" x14ac:dyDescent="0.2">
      <c r="A38" t="s">
        <v>16</v>
      </c>
      <c r="B38" s="1">
        <v>0.34398030000000002</v>
      </c>
      <c r="C38" s="1">
        <v>0.35380830000000002</v>
      </c>
      <c r="D38" s="1">
        <v>0.1744472</v>
      </c>
      <c r="E38" s="1">
        <v>0.12776409999999999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8409-5FC2-4642-AC60-D24C53AE36D4}">
  <dimension ref="A2:E14"/>
  <sheetViews>
    <sheetView workbookViewId="0">
      <selection activeCell="L48" sqref="L48"/>
    </sheetView>
  </sheetViews>
  <sheetFormatPr baseColWidth="10" defaultRowHeight="16" x14ac:dyDescent="0.2"/>
  <sheetData>
    <row r="2" spans="1:5" x14ac:dyDescent="0.2">
      <c r="B2" t="s">
        <v>269</v>
      </c>
      <c r="C2" t="s">
        <v>270</v>
      </c>
      <c r="D2" s="14" t="s">
        <v>271</v>
      </c>
      <c r="E2" t="s">
        <v>5</v>
      </c>
    </row>
    <row r="3" spans="1:5" x14ac:dyDescent="0.2">
      <c r="A3" t="s">
        <v>9</v>
      </c>
      <c r="B3">
        <v>4.2531650000000001</v>
      </c>
      <c r="C3">
        <v>49.375</v>
      </c>
      <c r="D3">
        <v>50</v>
      </c>
      <c r="E3">
        <v>0</v>
      </c>
    </row>
    <row r="4" spans="1:5" x14ac:dyDescent="0.2">
      <c r="A4" t="s">
        <v>107</v>
      </c>
      <c r="B4">
        <v>4.5245899999999999</v>
      </c>
      <c r="C4">
        <v>78.75</v>
      </c>
      <c r="D4">
        <v>47</v>
      </c>
      <c r="E4">
        <v>0</v>
      </c>
    </row>
    <row r="5" spans="1:5" x14ac:dyDescent="0.2">
      <c r="A5" t="s">
        <v>13</v>
      </c>
      <c r="B5">
        <v>4.3488369999999996</v>
      </c>
      <c r="C5">
        <v>75</v>
      </c>
      <c r="D5">
        <v>24</v>
      </c>
      <c r="E5">
        <v>0</v>
      </c>
    </row>
    <row r="6" spans="1:5" x14ac:dyDescent="0.2">
      <c r="A6" t="s">
        <v>17</v>
      </c>
      <c r="B6">
        <v>4.4285709999999998</v>
      </c>
      <c r="C6">
        <v>66.25</v>
      </c>
      <c r="D6">
        <v>24</v>
      </c>
      <c r="E6">
        <v>0</v>
      </c>
    </row>
    <row r="7" spans="1:5" x14ac:dyDescent="0.2">
      <c r="A7" t="s">
        <v>18</v>
      </c>
      <c r="B7">
        <v>4.1016950000000003</v>
      </c>
      <c r="C7">
        <v>58.75</v>
      </c>
      <c r="D7">
        <v>29</v>
      </c>
      <c r="E7">
        <v>0</v>
      </c>
    </row>
    <row r="8" spans="1:5" x14ac:dyDescent="0.2">
      <c r="A8" t="s">
        <v>19</v>
      </c>
      <c r="B8">
        <v>4.6140350000000003</v>
      </c>
      <c r="C8">
        <v>95</v>
      </c>
      <c r="D8">
        <v>38</v>
      </c>
      <c r="E8">
        <v>0</v>
      </c>
    </row>
    <row r="9" spans="1:5" x14ac:dyDescent="0.2">
      <c r="A9" t="s">
        <v>21</v>
      </c>
      <c r="B9">
        <v>4.05</v>
      </c>
      <c r="C9">
        <v>81.25</v>
      </c>
      <c r="D9">
        <v>58.4</v>
      </c>
      <c r="E9">
        <v>0</v>
      </c>
    </row>
    <row r="10" spans="1:5" x14ac:dyDescent="0.2">
      <c r="A10" t="s">
        <v>8</v>
      </c>
      <c r="B10">
        <v>4.4193550000000004</v>
      </c>
      <c r="C10">
        <v>70.625</v>
      </c>
      <c r="D10">
        <v>22</v>
      </c>
      <c r="E10">
        <v>1</v>
      </c>
    </row>
    <row r="11" spans="1:5" x14ac:dyDescent="0.2">
      <c r="A11" t="s">
        <v>10</v>
      </c>
      <c r="B11">
        <v>4.72</v>
      </c>
      <c r="C11">
        <v>88.125</v>
      </c>
      <c r="D11">
        <v>19</v>
      </c>
      <c r="E11">
        <v>1</v>
      </c>
    </row>
    <row r="12" spans="1:5" x14ac:dyDescent="0.2">
      <c r="A12" t="s">
        <v>6</v>
      </c>
      <c r="B12">
        <v>4.2</v>
      </c>
      <c r="C12">
        <v>90.625</v>
      </c>
      <c r="D12">
        <v>27</v>
      </c>
      <c r="E12">
        <v>1</v>
      </c>
    </row>
    <row r="13" spans="1:5" x14ac:dyDescent="0.2">
      <c r="A13" t="s">
        <v>12</v>
      </c>
      <c r="B13">
        <v>4.7450979999999996</v>
      </c>
      <c r="C13">
        <v>78.75</v>
      </c>
      <c r="D13">
        <v>14</v>
      </c>
      <c r="E13">
        <v>1</v>
      </c>
    </row>
    <row r="14" spans="1:5" x14ac:dyDescent="0.2">
      <c r="A14" t="s">
        <v>7</v>
      </c>
      <c r="B14">
        <v>4.461538</v>
      </c>
      <c r="C14">
        <v>88.125</v>
      </c>
      <c r="D14">
        <v>25</v>
      </c>
      <c r="E14">
        <v>1</v>
      </c>
    </row>
  </sheetData>
  <sortState xmlns:xlrd2="http://schemas.microsoft.com/office/spreadsheetml/2017/richdata2" ref="A3:E14">
    <sortCondition ref="E3:E14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BF195-7C84-A343-96DE-3E12D34D4DAB}">
  <dimension ref="A5:E12"/>
  <sheetViews>
    <sheetView workbookViewId="0">
      <selection activeCell="E12" sqref="B6:E12"/>
    </sheetView>
  </sheetViews>
  <sheetFormatPr baseColWidth="10" defaultRowHeight="16" x14ac:dyDescent="0.2"/>
  <sheetData>
    <row r="5" spans="1:5" x14ac:dyDescent="0.2">
      <c r="B5" t="s">
        <v>94</v>
      </c>
      <c r="C5" t="s">
        <v>93</v>
      </c>
      <c r="D5" t="s">
        <v>95</v>
      </c>
    </row>
    <row r="6" spans="1:5" x14ac:dyDescent="0.2">
      <c r="A6" t="s">
        <v>1</v>
      </c>
      <c r="B6" s="1">
        <v>0.2424444</v>
      </c>
      <c r="C6" s="1">
        <v>0.10800000000000001</v>
      </c>
      <c r="D6" s="1">
        <v>0.35436169999999995</v>
      </c>
      <c r="E6" s="1">
        <v>0.35436169999999995</v>
      </c>
    </row>
    <row r="7" spans="1:5" x14ac:dyDescent="0.2">
      <c r="A7" t="s">
        <v>3</v>
      </c>
      <c r="B7" s="1">
        <v>0.1911458</v>
      </c>
      <c r="C7" s="1">
        <v>0.154</v>
      </c>
      <c r="D7" s="1">
        <v>0.27204080000000003</v>
      </c>
      <c r="E7" s="1">
        <v>0.27204080000000003</v>
      </c>
    </row>
    <row r="8" spans="1:5" x14ac:dyDescent="0.2">
      <c r="A8" t="s">
        <v>4</v>
      </c>
      <c r="B8" s="1">
        <v>0.19583329999999999</v>
      </c>
      <c r="C8" s="1">
        <v>0.155</v>
      </c>
      <c r="D8" s="1">
        <v>0.26</v>
      </c>
      <c r="E8" s="1">
        <v>0.26</v>
      </c>
    </row>
    <row r="9" spans="1:5" x14ac:dyDescent="0.2">
      <c r="A9" t="s">
        <v>0</v>
      </c>
      <c r="B9" s="1">
        <v>0.1916667</v>
      </c>
      <c r="C9" s="1">
        <v>0.192</v>
      </c>
      <c r="D9" s="1">
        <v>0.21233329999999997</v>
      </c>
      <c r="E9" s="1">
        <v>0.21233329999999997</v>
      </c>
    </row>
    <row r="10" spans="1:5" x14ac:dyDescent="0.2">
      <c r="A10" t="s">
        <v>2</v>
      </c>
      <c r="B10" s="1">
        <v>0.18193100000000001</v>
      </c>
      <c r="C10" s="1">
        <v>0.19399999999999998</v>
      </c>
      <c r="D10" s="1">
        <v>0.25793099999999997</v>
      </c>
      <c r="E10" s="1">
        <v>0.25793099999999997</v>
      </c>
    </row>
    <row r="11" spans="1:5" x14ac:dyDescent="0.2">
      <c r="A11" t="s">
        <v>15</v>
      </c>
      <c r="B11" s="1">
        <v>0.20347159999999997</v>
      </c>
      <c r="C11" s="1">
        <v>0.16059999000000003</v>
      </c>
      <c r="D11" s="1">
        <v>0.28031610000000001</v>
      </c>
      <c r="E11" s="1">
        <v>0.28031610000000001</v>
      </c>
    </row>
    <row r="12" spans="1:5" x14ac:dyDescent="0.2">
      <c r="A12" t="s">
        <v>16</v>
      </c>
      <c r="B12" s="1">
        <v>0.118269</v>
      </c>
      <c r="C12" s="1">
        <v>0.12985714000000001</v>
      </c>
      <c r="D12" s="1">
        <v>0.21451899999999999</v>
      </c>
      <c r="E12" s="1">
        <v>0.21451899999999999</v>
      </c>
    </row>
  </sheetData>
  <sortState xmlns:xlrd2="http://schemas.microsoft.com/office/spreadsheetml/2017/richdata2" ref="A6:D11">
    <sortCondition ref="C6:C11"/>
  </sortState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D7EA9-46D7-8D49-B890-08CE7547873B}">
  <dimension ref="A2:G142"/>
  <sheetViews>
    <sheetView workbookViewId="0">
      <selection activeCell="G4" sqref="G4:G5"/>
    </sheetView>
  </sheetViews>
  <sheetFormatPr baseColWidth="10" defaultRowHeight="16" x14ac:dyDescent="0.2"/>
  <cols>
    <col min="7" max="7" width="11.6640625" customWidth="1"/>
  </cols>
  <sheetData>
    <row r="2" spans="1:7" x14ac:dyDescent="0.2">
      <c r="B2" t="s">
        <v>103</v>
      </c>
      <c r="C2" t="s">
        <v>293</v>
      </c>
      <c r="D2" t="s">
        <v>294</v>
      </c>
      <c r="E2" t="s">
        <v>103</v>
      </c>
      <c r="F2" t="s">
        <v>244</v>
      </c>
      <c r="G2" t="s">
        <v>245</v>
      </c>
    </row>
    <row r="3" spans="1:7" x14ac:dyDescent="0.2">
      <c r="A3" t="s">
        <v>10</v>
      </c>
      <c r="B3" s="1">
        <v>6.1764199999999998E-2</v>
      </c>
      <c r="C3">
        <v>8658.8089999999993</v>
      </c>
      <c r="D3" s="1">
        <v>0.1812858</v>
      </c>
      <c r="E3" s="1">
        <v>6.1764199999999998E-2</v>
      </c>
      <c r="F3" s="1">
        <v>0.20265620000000001</v>
      </c>
      <c r="G3" s="1">
        <f>E3/D3</f>
        <v>0.34070070573646694</v>
      </c>
    </row>
    <row r="4" spans="1:7" x14ac:dyDescent="0.2">
      <c r="A4" t="s">
        <v>8</v>
      </c>
      <c r="B4" s="1">
        <v>0.1200529</v>
      </c>
      <c r="C4">
        <v>13086.392</v>
      </c>
      <c r="D4" s="1">
        <v>0.2038808</v>
      </c>
      <c r="E4" s="1">
        <v>0.1200529</v>
      </c>
      <c r="F4" s="1">
        <v>0.13276679999999999</v>
      </c>
      <c r="G4" s="1">
        <f>1-E4/D4</f>
        <v>0.41116132563733321</v>
      </c>
    </row>
    <row r="5" spans="1:7" x14ac:dyDescent="0.2">
      <c r="A5" t="s">
        <v>6</v>
      </c>
      <c r="B5" s="1">
        <v>0.12044299999999999</v>
      </c>
      <c r="C5">
        <v>12875.625</v>
      </c>
      <c r="D5" s="1">
        <v>0.20299249999999999</v>
      </c>
      <c r="E5" s="1">
        <v>0.12044299999999999</v>
      </c>
      <c r="F5" s="1">
        <v>0.160134</v>
      </c>
      <c r="G5" s="1">
        <f t="shared" ref="G5:G7" si="0">1-E5/D5</f>
        <v>0.40666280773920216</v>
      </c>
    </row>
    <row r="6" spans="1:7" x14ac:dyDescent="0.2">
      <c r="A6" t="s">
        <v>12</v>
      </c>
      <c r="B6" s="1">
        <v>0.1310077</v>
      </c>
      <c r="C6">
        <v>8933.1337999999996</v>
      </c>
      <c r="D6" s="1">
        <v>0.18299219999999999</v>
      </c>
      <c r="E6" s="1">
        <v>0.1310077</v>
      </c>
      <c r="F6" s="1">
        <v>0.23142499999999999</v>
      </c>
      <c r="G6" s="1">
        <f t="shared" si="0"/>
        <v>0.28408041435645881</v>
      </c>
    </row>
    <row r="7" spans="1:7" x14ac:dyDescent="0.2">
      <c r="A7" t="s">
        <v>7</v>
      </c>
      <c r="B7" s="1">
        <v>0.13309370000000001</v>
      </c>
      <c r="C7">
        <v>11727.796</v>
      </c>
      <c r="D7" s="1">
        <v>0.197884</v>
      </c>
      <c r="E7" s="1">
        <v>0.13309370000000001</v>
      </c>
      <c r="F7" s="1">
        <v>0.22325390000000001</v>
      </c>
      <c r="G7" s="1">
        <f t="shared" si="0"/>
        <v>0.32741555658870847</v>
      </c>
    </row>
    <row r="8" spans="1:7" x14ac:dyDescent="0.2">
      <c r="A8" t="s">
        <v>211</v>
      </c>
      <c r="B8" s="1">
        <v>4.62324E-2</v>
      </c>
      <c r="C8">
        <v>5856.6286</v>
      </c>
      <c r="D8" s="1">
        <v>0.15989390000000001</v>
      </c>
    </row>
    <row r="9" spans="1:7" x14ac:dyDescent="0.2">
      <c r="A9" t="s">
        <v>18</v>
      </c>
      <c r="B9" s="1">
        <v>4.84862E-2</v>
      </c>
      <c r="C9">
        <v>5773.4508999999998</v>
      </c>
      <c r="D9" s="1">
        <v>0.15911130000000001</v>
      </c>
    </row>
    <row r="10" spans="1:7" x14ac:dyDescent="0.2">
      <c r="A10" t="s">
        <v>190</v>
      </c>
      <c r="B10" s="1">
        <v>5.4882500000000001E-2</v>
      </c>
      <c r="C10">
        <v>2913.5095000000001</v>
      </c>
      <c r="D10" s="1">
        <v>0.12169439999999999</v>
      </c>
    </row>
    <row r="11" spans="1:7" x14ac:dyDescent="0.2">
      <c r="A11" t="s">
        <v>168</v>
      </c>
      <c r="B11" s="1">
        <v>5.8841299999999999E-2</v>
      </c>
      <c r="C11">
        <v>4805.0807000000004</v>
      </c>
      <c r="D11" s="1">
        <v>0.1490667</v>
      </c>
    </row>
    <row r="12" spans="1:7" x14ac:dyDescent="0.2">
      <c r="A12" t="s">
        <v>34</v>
      </c>
      <c r="B12" s="1">
        <v>5.9002400000000003E-2</v>
      </c>
      <c r="C12">
        <v>3179.2579999999998</v>
      </c>
      <c r="D12" s="1">
        <v>0.12647</v>
      </c>
    </row>
    <row r="13" spans="1:7" x14ac:dyDescent="0.2">
      <c r="A13" t="s">
        <v>30</v>
      </c>
      <c r="B13" s="1">
        <v>6.0161100000000002E-2</v>
      </c>
      <c r="C13">
        <v>6523.4636</v>
      </c>
      <c r="D13" s="1">
        <v>0.16579340000000001</v>
      </c>
    </row>
    <row r="14" spans="1:7" x14ac:dyDescent="0.2">
      <c r="A14" t="s">
        <v>230</v>
      </c>
      <c r="B14" s="1">
        <v>6.2739100000000006E-2</v>
      </c>
      <c r="C14">
        <v>14621.516</v>
      </c>
      <c r="D14" s="1">
        <v>0.20994930000000001</v>
      </c>
    </row>
    <row r="15" spans="1:7" x14ac:dyDescent="0.2">
      <c r="A15" t="s">
        <v>21</v>
      </c>
      <c r="B15" s="1">
        <v>6.5448400000000004E-2</v>
      </c>
      <c r="C15">
        <v>2478.8240999999998</v>
      </c>
      <c r="D15" s="1">
        <v>0.1128546</v>
      </c>
    </row>
    <row r="16" spans="1:7" x14ac:dyDescent="0.2">
      <c r="A16" t="s">
        <v>9</v>
      </c>
      <c r="B16" s="1">
        <v>6.6094100000000003E-2</v>
      </c>
      <c r="C16">
        <v>6522.5558000000001</v>
      </c>
      <c r="D16" s="1">
        <v>0.16578580000000001</v>
      </c>
    </row>
    <row r="17" spans="1:4" x14ac:dyDescent="0.2">
      <c r="A17" t="s">
        <v>27</v>
      </c>
      <c r="B17" s="1">
        <v>6.6423399999999994E-2</v>
      </c>
      <c r="C17">
        <v>3562.5445</v>
      </c>
      <c r="D17" s="1">
        <v>0.1326975</v>
      </c>
    </row>
    <row r="18" spans="1:4" x14ac:dyDescent="0.2">
      <c r="A18" t="s">
        <v>36</v>
      </c>
      <c r="B18" s="1">
        <v>6.6876900000000003E-2</v>
      </c>
      <c r="C18">
        <v>1570.4744000000001</v>
      </c>
      <c r="D18" s="1">
        <v>8.7884500000000004E-2</v>
      </c>
    </row>
    <row r="19" spans="1:4" x14ac:dyDescent="0.2">
      <c r="A19" t="s">
        <v>280</v>
      </c>
      <c r="B19" s="1">
        <v>6.9230100000000003E-2</v>
      </c>
      <c r="C19">
        <v>1184.7204999999999</v>
      </c>
      <c r="D19" s="1">
        <v>7.2463299999999994E-2</v>
      </c>
    </row>
    <row r="20" spans="1:4" x14ac:dyDescent="0.2">
      <c r="A20" t="s">
        <v>170</v>
      </c>
      <c r="B20" s="1">
        <v>7.2884699999999997E-2</v>
      </c>
      <c r="C20">
        <v>1572.9736</v>
      </c>
      <c r="D20" s="1">
        <v>8.7971499999999994E-2</v>
      </c>
    </row>
    <row r="21" spans="1:4" x14ac:dyDescent="0.2">
      <c r="A21" t="s">
        <v>33</v>
      </c>
      <c r="B21" s="1">
        <v>7.5507900000000003E-2</v>
      </c>
      <c r="C21">
        <v>2291.4043000000001</v>
      </c>
      <c r="D21" s="1">
        <v>0.10855330000000001</v>
      </c>
    </row>
    <row r="22" spans="1:4" x14ac:dyDescent="0.2">
      <c r="A22" t="s">
        <v>23</v>
      </c>
      <c r="B22" s="1">
        <v>7.6303899999999994E-2</v>
      </c>
      <c r="C22">
        <v>4083.3076999999998</v>
      </c>
      <c r="D22" s="1">
        <v>0.1401618</v>
      </c>
    </row>
    <row r="23" spans="1:4" x14ac:dyDescent="0.2">
      <c r="A23" t="s">
        <v>42</v>
      </c>
      <c r="B23" s="1">
        <v>8.0664600000000003E-2</v>
      </c>
      <c r="C23">
        <v>3571.6614</v>
      </c>
      <c r="D23" s="1">
        <v>0.13283729999999999</v>
      </c>
    </row>
    <row r="24" spans="1:4" x14ac:dyDescent="0.2">
      <c r="A24" t="s">
        <v>289</v>
      </c>
      <c r="B24" s="1">
        <v>8.20795E-2</v>
      </c>
      <c r="C24">
        <v>2850.6127999999999</v>
      </c>
      <c r="D24" s="1">
        <v>0.12050039999999999</v>
      </c>
    </row>
    <row r="25" spans="1:4" x14ac:dyDescent="0.2">
      <c r="A25" t="s">
        <v>32</v>
      </c>
      <c r="B25" s="1">
        <v>8.3074700000000001E-2</v>
      </c>
      <c r="C25">
        <v>15243.718000000001</v>
      </c>
      <c r="D25" s="1">
        <v>0.21222930000000001</v>
      </c>
    </row>
    <row r="26" spans="1:4" x14ac:dyDescent="0.2">
      <c r="A26" t="s">
        <v>236</v>
      </c>
      <c r="B26" s="1">
        <v>8.4196599999999996E-2</v>
      </c>
      <c r="C26">
        <v>5553.0544</v>
      </c>
      <c r="D26" s="1">
        <v>0.15698190000000001</v>
      </c>
    </row>
    <row r="27" spans="1:4" x14ac:dyDescent="0.2">
      <c r="A27" t="s">
        <v>22</v>
      </c>
      <c r="B27" s="1">
        <v>8.7195700000000001E-2</v>
      </c>
      <c r="C27">
        <v>3665.194</v>
      </c>
      <c r="D27" s="1">
        <v>0.1342516</v>
      </c>
    </row>
    <row r="28" spans="1:4" x14ac:dyDescent="0.2">
      <c r="A28" t="s">
        <v>279</v>
      </c>
      <c r="B28" s="1">
        <v>8.9434799999999995E-2</v>
      </c>
      <c r="C28">
        <v>5866.4957999999997</v>
      </c>
      <c r="D28" s="1">
        <v>0.15998599999999999</v>
      </c>
    </row>
    <row r="29" spans="1:4" x14ac:dyDescent="0.2">
      <c r="A29" t="s">
        <v>29</v>
      </c>
      <c r="B29" s="1">
        <v>8.9595400000000006E-2</v>
      </c>
      <c r="C29">
        <v>1635.7401</v>
      </c>
      <c r="D29" s="1">
        <v>9.0112200000000003E-2</v>
      </c>
    </row>
    <row r="30" spans="1:4" x14ac:dyDescent="0.2">
      <c r="A30" t="s">
        <v>189</v>
      </c>
      <c r="B30" s="1">
        <v>9.51298E-2</v>
      </c>
      <c r="C30">
        <v>9850.9046999999991</v>
      </c>
      <c r="D30" s="1">
        <v>0.1883426</v>
      </c>
    </row>
    <row r="31" spans="1:4" x14ac:dyDescent="0.2">
      <c r="A31" t="s">
        <v>217</v>
      </c>
      <c r="B31" s="1">
        <v>9.5490500000000006E-2</v>
      </c>
      <c r="C31">
        <v>1309.3379</v>
      </c>
      <c r="D31" s="1">
        <v>7.7935099999999993E-2</v>
      </c>
    </row>
    <row r="32" spans="1:4" x14ac:dyDescent="0.2">
      <c r="A32" t="s">
        <v>31</v>
      </c>
      <c r="B32" s="1">
        <v>9.9030300000000002E-2</v>
      </c>
      <c r="C32">
        <v>3569.0174999999999</v>
      </c>
      <c r="D32" s="1">
        <v>0.13279679999999999</v>
      </c>
    </row>
    <row r="33" spans="1:4" x14ac:dyDescent="0.2">
      <c r="A33" t="s">
        <v>13</v>
      </c>
      <c r="B33" s="1">
        <v>9.9626800000000001E-2</v>
      </c>
      <c r="C33">
        <v>5997.5577000000003</v>
      </c>
      <c r="D33" s="1">
        <v>0.1611948</v>
      </c>
    </row>
    <row r="34" spans="1:4" x14ac:dyDescent="0.2">
      <c r="A34" t="s">
        <v>200</v>
      </c>
      <c r="B34" s="1">
        <v>0.10245070000000001</v>
      </c>
      <c r="C34">
        <v>10155.424999999999</v>
      </c>
      <c r="D34" s="1">
        <v>0.19000829999999999</v>
      </c>
    </row>
    <row r="35" spans="1:4" x14ac:dyDescent="0.2">
      <c r="A35" t="s">
        <v>28</v>
      </c>
      <c r="B35" s="1">
        <v>0.1085016</v>
      </c>
      <c r="C35">
        <v>2340.0192000000002</v>
      </c>
      <c r="D35" s="1">
        <v>0.1097019</v>
      </c>
    </row>
    <row r="36" spans="1:4" x14ac:dyDescent="0.2">
      <c r="A36" t="s">
        <v>183</v>
      </c>
      <c r="B36" s="1">
        <v>0.1119414</v>
      </c>
      <c r="C36">
        <v>2559.0972999999999</v>
      </c>
      <c r="D36" s="1">
        <v>0.1145982</v>
      </c>
    </row>
    <row r="37" spans="1:4" x14ac:dyDescent="0.2">
      <c r="A37" t="s">
        <v>159</v>
      </c>
      <c r="B37" s="1">
        <v>0.1166141</v>
      </c>
      <c r="C37">
        <v>54901.512999999999</v>
      </c>
      <c r="D37" s="1">
        <v>0.28233350000000002</v>
      </c>
    </row>
    <row r="38" spans="1:4" x14ac:dyDescent="0.2">
      <c r="A38" t="s">
        <v>26</v>
      </c>
      <c r="B38" s="1">
        <v>0.11755210000000001</v>
      </c>
      <c r="C38">
        <v>2357.6777000000002</v>
      </c>
      <c r="D38" s="1">
        <v>0.11011319999999999</v>
      </c>
    </row>
    <row r="39" spans="1:4" x14ac:dyDescent="0.2">
      <c r="A39" t="s">
        <v>277</v>
      </c>
      <c r="B39" s="1">
        <v>0.1195297</v>
      </c>
      <c r="C39">
        <v>86699.251999999993</v>
      </c>
      <c r="D39" s="1">
        <v>0.30733080000000002</v>
      </c>
    </row>
    <row r="40" spans="1:4" x14ac:dyDescent="0.2">
      <c r="A40" t="s">
        <v>166</v>
      </c>
      <c r="B40" s="1">
        <v>0.12031500000000001</v>
      </c>
      <c r="C40">
        <v>787.94277999999997</v>
      </c>
      <c r="D40" s="1">
        <v>5.0150500000000001E-2</v>
      </c>
    </row>
    <row r="41" spans="1:4" x14ac:dyDescent="0.2">
      <c r="A41" t="s">
        <v>220</v>
      </c>
      <c r="B41" s="1">
        <v>0.122708</v>
      </c>
      <c r="C41">
        <v>15091.325000000001</v>
      </c>
      <c r="D41" s="1">
        <v>0.2116796</v>
      </c>
    </row>
    <row r="42" spans="1:4" x14ac:dyDescent="0.2">
      <c r="A42" t="s">
        <v>288</v>
      </c>
      <c r="B42" s="1">
        <v>0.12322909999999999</v>
      </c>
      <c r="C42">
        <v>30452.097000000002</v>
      </c>
      <c r="D42" s="1">
        <v>0.25008809999999998</v>
      </c>
    </row>
    <row r="43" spans="1:4" x14ac:dyDescent="0.2">
      <c r="A43" t="s">
        <v>35</v>
      </c>
      <c r="B43" s="1">
        <v>0.1252829</v>
      </c>
      <c r="C43">
        <v>5236.6121999999996</v>
      </c>
      <c r="D43" s="1">
        <v>0.15377179999999999</v>
      </c>
    </row>
    <row r="44" spans="1:4" x14ac:dyDescent="0.2">
      <c r="A44" t="s">
        <v>219</v>
      </c>
      <c r="B44" s="1">
        <v>0.12682460000000001</v>
      </c>
      <c r="C44">
        <v>33563.661</v>
      </c>
      <c r="D44" s="1">
        <v>0.25541079999999999</v>
      </c>
    </row>
    <row r="45" spans="1:4" x14ac:dyDescent="0.2">
      <c r="A45" t="s">
        <v>39</v>
      </c>
      <c r="B45" s="1">
        <v>0.13072790000000001</v>
      </c>
      <c r="C45">
        <v>4252.3752000000004</v>
      </c>
      <c r="D45" s="1">
        <v>0.14238139999999999</v>
      </c>
    </row>
    <row r="46" spans="1:4" x14ac:dyDescent="0.2">
      <c r="A46" t="s">
        <v>180</v>
      </c>
      <c r="B46" s="1">
        <v>0.13081190000000001</v>
      </c>
      <c r="C46">
        <v>10142.550999999999</v>
      </c>
      <c r="D46" s="1">
        <v>0.18993889999999999</v>
      </c>
    </row>
    <row r="47" spans="1:4" x14ac:dyDescent="0.2">
      <c r="A47" t="s">
        <v>24</v>
      </c>
      <c r="B47" s="1">
        <v>0.1344658</v>
      </c>
      <c r="C47">
        <v>2405.3060999999998</v>
      </c>
      <c r="D47" s="1">
        <v>0.1112074</v>
      </c>
    </row>
    <row r="48" spans="1:4" x14ac:dyDescent="0.2">
      <c r="A48" t="s">
        <v>285</v>
      </c>
      <c r="B48" s="1">
        <v>0.1382912</v>
      </c>
      <c r="C48">
        <v>29226.341</v>
      </c>
      <c r="D48" s="1">
        <v>0.24784030000000001</v>
      </c>
    </row>
    <row r="49" spans="1:4" x14ac:dyDescent="0.2">
      <c r="A49" t="s">
        <v>178</v>
      </c>
      <c r="B49" s="1">
        <v>0.1388993</v>
      </c>
      <c r="C49">
        <v>20553.099999999999</v>
      </c>
      <c r="D49" s="1">
        <v>0.22857910000000001</v>
      </c>
    </row>
    <row r="50" spans="1:4" x14ac:dyDescent="0.2">
      <c r="A50" t="s">
        <v>179</v>
      </c>
      <c r="B50" s="1">
        <v>0.13914180000000001</v>
      </c>
      <c r="C50">
        <v>11772.529</v>
      </c>
      <c r="D50" s="1">
        <v>0.1980923</v>
      </c>
    </row>
    <row r="51" spans="1:4" x14ac:dyDescent="0.2">
      <c r="A51" t="s">
        <v>216</v>
      </c>
      <c r="B51" s="1">
        <v>0.1392168</v>
      </c>
      <c r="C51">
        <v>6280.9076999999997</v>
      </c>
      <c r="D51" s="1">
        <v>0.16372039999999999</v>
      </c>
    </row>
    <row r="52" spans="1:4" x14ac:dyDescent="0.2">
      <c r="A52" t="s">
        <v>156</v>
      </c>
      <c r="B52" s="1">
        <v>0.1410208</v>
      </c>
      <c r="C52">
        <v>15661.511</v>
      </c>
      <c r="D52" s="1">
        <v>0.2137086</v>
      </c>
    </row>
    <row r="53" spans="1:4" x14ac:dyDescent="0.2">
      <c r="A53" t="s">
        <v>231</v>
      </c>
      <c r="B53" s="1">
        <v>0.14322080000000001</v>
      </c>
      <c r="C53">
        <v>16294.489</v>
      </c>
      <c r="D53" s="1">
        <v>0.21587629999999999</v>
      </c>
    </row>
    <row r="54" spans="1:4" x14ac:dyDescent="0.2">
      <c r="A54" t="s">
        <v>237</v>
      </c>
      <c r="B54" s="1">
        <v>0.14624880000000001</v>
      </c>
      <c r="C54">
        <v>6778.5036</v>
      </c>
      <c r="D54" s="1">
        <v>0.1678915</v>
      </c>
    </row>
    <row r="55" spans="1:4" x14ac:dyDescent="0.2">
      <c r="A55" t="s">
        <v>195</v>
      </c>
      <c r="B55" s="1">
        <v>0.14647760000000001</v>
      </c>
      <c r="C55">
        <v>106570.4</v>
      </c>
      <c r="D55" s="1">
        <v>0.31862089999999998</v>
      </c>
    </row>
    <row r="56" spans="1:4" x14ac:dyDescent="0.2">
      <c r="A56" t="s">
        <v>286</v>
      </c>
      <c r="B56" s="1">
        <v>0.14655209999999999</v>
      </c>
      <c r="C56">
        <v>4471.3487999999998</v>
      </c>
      <c r="D56" s="1">
        <v>0.14512849999999999</v>
      </c>
    </row>
    <row r="57" spans="1:4" x14ac:dyDescent="0.2">
      <c r="A57" t="s">
        <v>224</v>
      </c>
      <c r="B57" s="1">
        <v>0.1501528</v>
      </c>
      <c r="C57">
        <v>3874.9452000000001</v>
      </c>
      <c r="D57" s="1">
        <v>0.13729630000000001</v>
      </c>
    </row>
    <row r="58" spans="1:4" x14ac:dyDescent="0.2">
      <c r="A58" t="s">
        <v>19</v>
      </c>
      <c r="B58" s="1">
        <v>0.1513555</v>
      </c>
      <c r="C58">
        <v>13830.57</v>
      </c>
      <c r="D58" s="1">
        <v>0.2069068</v>
      </c>
    </row>
    <row r="59" spans="1:4" x14ac:dyDescent="0.2">
      <c r="A59" t="s">
        <v>283</v>
      </c>
      <c r="B59" s="1">
        <v>0.15200140000000001</v>
      </c>
      <c r="C59">
        <v>6224.6567999999997</v>
      </c>
      <c r="D59" s="1">
        <v>0.16322819999999999</v>
      </c>
    </row>
    <row r="60" spans="1:4" x14ac:dyDescent="0.2">
      <c r="A60" t="s">
        <v>238</v>
      </c>
      <c r="B60" s="1">
        <v>0.15317239999999999</v>
      </c>
      <c r="C60">
        <v>25420.525000000001</v>
      </c>
      <c r="D60" s="1">
        <v>0.24020759999999999</v>
      </c>
    </row>
    <row r="61" spans="1:4" x14ac:dyDescent="0.2">
      <c r="A61" t="s">
        <v>40</v>
      </c>
      <c r="B61" s="1">
        <v>0.15543360000000001</v>
      </c>
      <c r="C61">
        <v>2469.212</v>
      </c>
      <c r="D61" s="1">
        <v>0.1126421</v>
      </c>
    </row>
    <row r="62" spans="1:4" x14ac:dyDescent="0.2">
      <c r="A62" t="s">
        <v>182</v>
      </c>
      <c r="B62" s="1">
        <v>0.1575589</v>
      </c>
      <c r="C62">
        <v>9773.1406999999999</v>
      </c>
      <c r="D62" s="1">
        <v>0.18790899999999999</v>
      </c>
    </row>
    <row r="63" spans="1:4" x14ac:dyDescent="0.2">
      <c r="A63" t="s">
        <v>276</v>
      </c>
      <c r="B63" s="1">
        <v>0.1618657</v>
      </c>
      <c r="C63">
        <v>33162.264999999999</v>
      </c>
      <c r="D63" s="1">
        <v>0.2547526</v>
      </c>
    </row>
    <row r="64" spans="1:4" x14ac:dyDescent="0.2">
      <c r="A64" t="s">
        <v>201</v>
      </c>
      <c r="B64" s="1">
        <v>0.1699177</v>
      </c>
      <c r="C64">
        <v>28811.879000000001</v>
      </c>
      <c r="D64" s="1">
        <v>0.247059</v>
      </c>
    </row>
    <row r="65" spans="1:4" x14ac:dyDescent="0.2">
      <c r="A65" t="s">
        <v>234</v>
      </c>
      <c r="B65" s="1">
        <v>0.16996120000000001</v>
      </c>
      <c r="C65">
        <v>4315.0321999999996</v>
      </c>
      <c r="D65" s="1">
        <v>0.14318159999999999</v>
      </c>
    </row>
    <row r="66" spans="1:4" x14ac:dyDescent="0.2">
      <c r="A66" t="s">
        <v>152</v>
      </c>
      <c r="B66" s="1">
        <v>0.17304320000000001</v>
      </c>
      <c r="C66">
        <v>15532.706</v>
      </c>
      <c r="D66" s="1">
        <v>0.2132568</v>
      </c>
    </row>
    <row r="67" spans="1:4" x14ac:dyDescent="0.2">
      <c r="A67" t="s">
        <v>194</v>
      </c>
      <c r="B67" s="1">
        <v>0.17431430000000001</v>
      </c>
      <c r="C67">
        <v>7367.9947000000002</v>
      </c>
      <c r="D67" s="1">
        <v>0.17245379999999999</v>
      </c>
    </row>
    <row r="68" spans="1:4" x14ac:dyDescent="0.2">
      <c r="A68" t="s">
        <v>235</v>
      </c>
      <c r="B68" s="1">
        <v>0.17722109999999999</v>
      </c>
      <c r="C68">
        <v>18855.023000000001</v>
      </c>
      <c r="D68" s="1">
        <v>0.22386139999999999</v>
      </c>
    </row>
    <row r="69" spans="1:4" x14ac:dyDescent="0.2">
      <c r="A69" t="s">
        <v>207</v>
      </c>
      <c r="B69" s="1">
        <v>0.18296109999999999</v>
      </c>
      <c r="C69">
        <v>29057.541000000001</v>
      </c>
      <c r="D69" s="1">
        <v>0.2475234</v>
      </c>
    </row>
    <row r="70" spans="1:4" x14ac:dyDescent="0.2">
      <c r="A70" t="s">
        <v>171</v>
      </c>
      <c r="B70" s="1">
        <v>0.1833436</v>
      </c>
      <c r="C70">
        <v>19484.308000000001</v>
      </c>
      <c r="D70" s="1">
        <v>0.22565750000000001</v>
      </c>
    </row>
    <row r="71" spans="1:4" x14ac:dyDescent="0.2">
      <c r="A71" t="s">
        <v>37</v>
      </c>
      <c r="B71" s="1">
        <v>0.1840909</v>
      </c>
      <c r="C71">
        <v>1353.6860999999999</v>
      </c>
      <c r="D71" s="1">
        <v>7.9757499999999995E-2</v>
      </c>
    </row>
    <row r="72" spans="1:4" x14ac:dyDescent="0.2">
      <c r="A72" t="s">
        <v>20</v>
      </c>
      <c r="B72" s="1">
        <v>0.184479</v>
      </c>
      <c r="C72">
        <v>17088.881000000001</v>
      </c>
      <c r="D72" s="1">
        <v>0.21848049999999999</v>
      </c>
    </row>
    <row r="73" spans="1:4" x14ac:dyDescent="0.2">
      <c r="A73" t="s">
        <v>191</v>
      </c>
      <c r="B73" s="1">
        <v>0.1891303</v>
      </c>
      <c r="C73">
        <v>6148.6644999999999</v>
      </c>
      <c r="D73" s="1">
        <v>0.16255620000000001</v>
      </c>
    </row>
    <row r="74" spans="1:4" x14ac:dyDescent="0.2">
      <c r="A74" t="s">
        <v>282</v>
      </c>
      <c r="B74" s="1">
        <v>0.19067719999999999</v>
      </c>
      <c r="C74">
        <v>12126.589</v>
      </c>
      <c r="D74" s="1">
        <v>0.19971340000000001</v>
      </c>
    </row>
    <row r="75" spans="1:4" x14ac:dyDescent="0.2">
      <c r="A75" t="s">
        <v>154</v>
      </c>
      <c r="B75" s="1">
        <v>0.19372780000000001</v>
      </c>
      <c r="C75">
        <v>21958.688999999998</v>
      </c>
      <c r="D75" s="1">
        <v>0.2321983</v>
      </c>
    </row>
    <row r="76" spans="1:4" x14ac:dyDescent="0.2">
      <c r="A76" t="s">
        <v>155</v>
      </c>
      <c r="B76" s="1">
        <v>0.19637540000000001</v>
      </c>
      <c r="C76">
        <v>23754.361000000001</v>
      </c>
      <c r="D76" s="1">
        <v>0.23649870000000001</v>
      </c>
    </row>
    <row r="77" spans="1:4" x14ac:dyDescent="0.2">
      <c r="A77" t="s">
        <v>223</v>
      </c>
      <c r="B77" s="1">
        <v>0.20285839999999999</v>
      </c>
      <c r="C77">
        <v>36277.324000000001</v>
      </c>
      <c r="D77" s="1">
        <v>0.25966440000000002</v>
      </c>
    </row>
    <row r="78" spans="1:4" x14ac:dyDescent="0.2">
      <c r="A78" t="s">
        <v>242</v>
      </c>
      <c r="B78" s="1">
        <v>0.20386209999999999</v>
      </c>
      <c r="C78">
        <v>8607.5275000000001</v>
      </c>
      <c r="D78" s="1">
        <v>0.1809608</v>
      </c>
    </row>
    <row r="79" spans="1:4" x14ac:dyDescent="0.2">
      <c r="A79" t="s">
        <v>163</v>
      </c>
      <c r="B79" s="1">
        <v>0.20469979999999999</v>
      </c>
      <c r="C79">
        <v>9668.7662999999993</v>
      </c>
      <c r="D79" s="1">
        <v>0.1873216</v>
      </c>
    </row>
    <row r="80" spans="1:4" x14ac:dyDescent="0.2">
      <c r="A80" t="s">
        <v>241</v>
      </c>
      <c r="B80" s="1">
        <v>0.21170559999999999</v>
      </c>
      <c r="C80">
        <v>25663.411</v>
      </c>
      <c r="D80" s="1">
        <v>0.24072779999999999</v>
      </c>
    </row>
    <row r="81" spans="1:4" x14ac:dyDescent="0.2">
      <c r="A81" t="s">
        <v>184</v>
      </c>
      <c r="B81" s="1">
        <v>0.21448919999999999</v>
      </c>
      <c r="C81">
        <v>11430.948</v>
      </c>
      <c r="D81" s="1">
        <v>0.1964814</v>
      </c>
    </row>
    <row r="82" spans="1:4" x14ac:dyDescent="0.2">
      <c r="A82" t="s">
        <v>213</v>
      </c>
      <c r="B82" s="1">
        <v>0.2145956</v>
      </c>
      <c r="C82">
        <v>8892.1044999999995</v>
      </c>
      <c r="D82" s="1">
        <v>0.18274029999999999</v>
      </c>
    </row>
    <row r="83" spans="1:4" x14ac:dyDescent="0.2">
      <c r="A83" t="s">
        <v>281</v>
      </c>
      <c r="B83" s="1">
        <v>0.21613950000000001</v>
      </c>
      <c r="C83">
        <v>5444.2263000000003</v>
      </c>
      <c r="D83" s="1">
        <v>0.15589900000000001</v>
      </c>
    </row>
    <row r="84" spans="1:4" x14ac:dyDescent="0.2">
      <c r="A84" t="s">
        <v>208</v>
      </c>
      <c r="B84" s="1">
        <v>0.2202481</v>
      </c>
      <c r="C84">
        <v>20706.632000000001</v>
      </c>
      <c r="D84" s="1">
        <v>0.2289863</v>
      </c>
    </row>
    <row r="85" spans="1:4" x14ac:dyDescent="0.2">
      <c r="A85" t="s">
        <v>167</v>
      </c>
      <c r="B85" s="1">
        <v>0.22381899999999999</v>
      </c>
      <c r="C85">
        <v>7274.9405999999999</v>
      </c>
      <c r="D85" s="1">
        <v>0.17175840000000001</v>
      </c>
    </row>
    <row r="86" spans="1:4" x14ac:dyDescent="0.2">
      <c r="A86" t="s">
        <v>225</v>
      </c>
      <c r="B86" s="1">
        <v>0.22508529999999999</v>
      </c>
      <c r="C86">
        <v>21647.329000000002</v>
      </c>
      <c r="D86" s="1">
        <v>0.23141700000000001</v>
      </c>
    </row>
    <row r="87" spans="1:4" x14ac:dyDescent="0.2">
      <c r="A87" t="s">
        <v>227</v>
      </c>
      <c r="B87" s="1">
        <v>0.23203940000000001</v>
      </c>
      <c r="C87">
        <v>118887.82</v>
      </c>
      <c r="D87" s="1">
        <v>0.32460480000000003</v>
      </c>
    </row>
    <row r="88" spans="1:4" x14ac:dyDescent="0.2">
      <c r="A88" t="s">
        <v>204</v>
      </c>
      <c r="B88" s="1">
        <v>0.23412189999999999</v>
      </c>
      <c r="C88">
        <v>2530.0672</v>
      </c>
      <c r="D88" s="1">
        <v>0.11397409999999999</v>
      </c>
    </row>
    <row r="89" spans="1:4" x14ac:dyDescent="0.2">
      <c r="A89" t="s">
        <v>153</v>
      </c>
      <c r="B89" s="1">
        <v>0.23536660000000001</v>
      </c>
      <c r="C89">
        <v>12170.194</v>
      </c>
      <c r="D89" s="1">
        <v>0.1999098</v>
      </c>
    </row>
    <row r="90" spans="1:4" x14ac:dyDescent="0.2">
      <c r="A90" t="s">
        <v>25</v>
      </c>
      <c r="B90" s="1">
        <v>0.24460609999999999</v>
      </c>
      <c r="C90">
        <v>14689.154</v>
      </c>
      <c r="D90" s="1">
        <v>0.2102019</v>
      </c>
    </row>
    <row r="91" spans="1:4" x14ac:dyDescent="0.2">
      <c r="A91" t="s">
        <v>212</v>
      </c>
      <c r="B91" s="1">
        <v>0.24855749999999999</v>
      </c>
      <c r="C91">
        <v>23064.346000000001</v>
      </c>
      <c r="D91" s="1">
        <v>0.23488590000000001</v>
      </c>
    </row>
    <row r="92" spans="1:4" x14ac:dyDescent="0.2">
      <c r="A92" t="s">
        <v>198</v>
      </c>
      <c r="B92" s="1">
        <v>0.25105739999999999</v>
      </c>
      <c r="C92">
        <v>10601.174000000001</v>
      </c>
      <c r="D92" s="1">
        <v>0.19235840000000001</v>
      </c>
    </row>
    <row r="93" spans="1:4" x14ac:dyDescent="0.2">
      <c r="A93" t="s">
        <v>177</v>
      </c>
      <c r="B93" s="1">
        <v>0.25757160000000001</v>
      </c>
      <c r="C93">
        <v>12027.048000000001</v>
      </c>
      <c r="D93" s="1">
        <v>0.19926250000000001</v>
      </c>
    </row>
    <row r="94" spans="1:4" x14ac:dyDescent="0.2">
      <c r="A94" t="s">
        <v>226</v>
      </c>
      <c r="B94" s="1">
        <v>0.25851790000000002</v>
      </c>
      <c r="C94">
        <v>30503.287</v>
      </c>
      <c r="D94" s="1">
        <v>0.25018000000000001</v>
      </c>
    </row>
    <row r="95" spans="1:4" x14ac:dyDescent="0.2">
      <c r="A95" t="s">
        <v>199</v>
      </c>
      <c r="B95" s="1">
        <v>0.25876949999999999</v>
      </c>
      <c r="C95">
        <v>42833.851000000002</v>
      </c>
      <c r="D95" s="1">
        <v>0.26875379999999999</v>
      </c>
    </row>
    <row r="96" spans="1:4" x14ac:dyDescent="0.2">
      <c r="A96" t="s">
        <v>41</v>
      </c>
      <c r="B96" s="1">
        <v>0.26047579999999998</v>
      </c>
      <c r="C96">
        <v>1781.9303</v>
      </c>
      <c r="D96" s="1">
        <v>9.4795500000000005E-2</v>
      </c>
    </row>
    <row r="97" spans="1:4" x14ac:dyDescent="0.2">
      <c r="A97" t="s">
        <v>188</v>
      </c>
      <c r="B97" s="1">
        <v>0.2678084</v>
      </c>
      <c r="C97">
        <v>31294.799999999999</v>
      </c>
      <c r="D97" s="1">
        <v>0.25158150000000001</v>
      </c>
    </row>
    <row r="98" spans="1:4" x14ac:dyDescent="0.2">
      <c r="A98" t="s">
        <v>160</v>
      </c>
      <c r="B98" s="1">
        <v>0.27265889999999998</v>
      </c>
      <c r="C98">
        <v>15177.85</v>
      </c>
      <c r="D98" s="1">
        <v>0.2119924</v>
      </c>
    </row>
    <row r="99" spans="1:4" x14ac:dyDescent="0.2">
      <c r="A99" t="s">
        <v>164</v>
      </c>
      <c r="B99" s="1">
        <v>0.27326430000000002</v>
      </c>
      <c r="C99">
        <v>12036.364</v>
      </c>
      <c r="D99" s="1">
        <v>0.19930490000000001</v>
      </c>
    </row>
    <row r="100" spans="1:4" x14ac:dyDescent="0.2">
      <c r="A100" t="s">
        <v>161</v>
      </c>
      <c r="B100" s="1">
        <v>0.27362219999999998</v>
      </c>
      <c r="C100">
        <v>21928.686000000002</v>
      </c>
      <c r="D100" s="1">
        <v>0.23212350000000001</v>
      </c>
    </row>
    <row r="101" spans="1:4" x14ac:dyDescent="0.2">
      <c r="A101" t="s">
        <v>169</v>
      </c>
      <c r="B101" s="1">
        <v>0.28463870000000002</v>
      </c>
      <c r="C101">
        <v>53023.421000000002</v>
      </c>
      <c r="D101" s="1">
        <v>0.28042919999999999</v>
      </c>
    </row>
    <row r="102" spans="1:4" x14ac:dyDescent="0.2">
      <c r="A102" t="s">
        <v>218</v>
      </c>
      <c r="B102" s="1">
        <v>0.28541559999999999</v>
      </c>
      <c r="C102">
        <v>81866.794999999998</v>
      </c>
      <c r="D102" s="1">
        <v>0.30419309999999999</v>
      </c>
    </row>
    <row r="103" spans="1:4" x14ac:dyDescent="0.2">
      <c r="A103" t="s">
        <v>196</v>
      </c>
      <c r="B103" s="1">
        <v>0.28550799999999998</v>
      </c>
      <c r="C103">
        <v>44064.563999999998</v>
      </c>
      <c r="D103" s="1">
        <v>0.27030349999999997</v>
      </c>
    </row>
    <row r="104" spans="1:4" x14ac:dyDescent="0.2">
      <c r="A104" t="s">
        <v>287</v>
      </c>
      <c r="B104" s="1">
        <v>0.28559449999999997</v>
      </c>
      <c r="C104">
        <v>34528.660000000003</v>
      </c>
      <c r="D104" s="1">
        <v>0.25696160000000001</v>
      </c>
    </row>
    <row r="105" spans="1:4" x14ac:dyDescent="0.2">
      <c r="A105" t="s">
        <v>186</v>
      </c>
      <c r="B105" s="1">
        <v>0.28926010000000002</v>
      </c>
      <c r="C105">
        <v>51363.72</v>
      </c>
      <c r="D105" s="1">
        <v>0.27868929999999997</v>
      </c>
    </row>
    <row r="106" spans="1:4" x14ac:dyDescent="0.2">
      <c r="A106" t="s">
        <v>215</v>
      </c>
      <c r="B106" s="1">
        <v>0.2905701</v>
      </c>
      <c r="C106">
        <v>48443.873</v>
      </c>
      <c r="D106" s="1">
        <v>0.27548739999999999</v>
      </c>
    </row>
    <row r="107" spans="1:4" x14ac:dyDescent="0.2">
      <c r="A107" t="s">
        <v>206</v>
      </c>
      <c r="B107" s="1">
        <v>0.29168680000000002</v>
      </c>
      <c r="C107">
        <v>131511.01999999999</v>
      </c>
      <c r="D107" s="1">
        <v>0.33012560000000002</v>
      </c>
    </row>
    <row r="108" spans="1:4" x14ac:dyDescent="0.2">
      <c r="A108" t="s">
        <v>240</v>
      </c>
      <c r="B108" s="1">
        <v>0.29386990000000002</v>
      </c>
      <c r="C108">
        <v>76948.327000000005</v>
      </c>
      <c r="D108" s="1">
        <v>0.3008033</v>
      </c>
    </row>
    <row r="109" spans="1:4" x14ac:dyDescent="0.2">
      <c r="A109" t="s">
        <v>172</v>
      </c>
      <c r="B109" s="1">
        <v>0.29440870000000002</v>
      </c>
      <c r="C109">
        <v>22643.494999999999</v>
      </c>
      <c r="D109" s="1">
        <v>0.23387839999999999</v>
      </c>
    </row>
    <row r="110" spans="1:4" x14ac:dyDescent="0.2">
      <c r="A110" t="s">
        <v>197</v>
      </c>
      <c r="B110" s="1">
        <v>0.29905949999999998</v>
      </c>
      <c r="C110">
        <v>46705.017999999996</v>
      </c>
      <c r="D110" s="1">
        <v>0.27348749999999999</v>
      </c>
    </row>
    <row r="111" spans="1:4" x14ac:dyDescent="0.2">
      <c r="A111" t="s">
        <v>292</v>
      </c>
      <c r="B111" s="1">
        <v>0.29927740000000003</v>
      </c>
      <c r="C111">
        <v>50056.266000000003</v>
      </c>
      <c r="D111" s="1">
        <v>0.27727869999999999</v>
      </c>
    </row>
    <row r="112" spans="1:4" x14ac:dyDescent="0.2">
      <c r="A112" t="s">
        <v>229</v>
      </c>
      <c r="B112" s="1">
        <v>0.29985620000000002</v>
      </c>
      <c r="C112">
        <v>40662.01</v>
      </c>
      <c r="D112" s="1">
        <v>0.265907</v>
      </c>
    </row>
    <row r="113" spans="1:4" x14ac:dyDescent="0.2">
      <c r="A113" t="s">
        <v>157</v>
      </c>
      <c r="B113" s="1">
        <v>0.30490299999999998</v>
      </c>
      <c r="C113">
        <v>55947.052000000003</v>
      </c>
      <c r="D113" s="1">
        <v>0.2833656</v>
      </c>
    </row>
    <row r="114" spans="1:4" x14ac:dyDescent="0.2">
      <c r="A114" t="s">
        <v>38</v>
      </c>
      <c r="B114" s="1">
        <v>0.30891590000000002</v>
      </c>
      <c r="C114">
        <v>10161.287</v>
      </c>
      <c r="D114" s="1">
        <v>0.19003980000000001</v>
      </c>
    </row>
    <row r="115" spans="1:4" x14ac:dyDescent="0.2">
      <c r="A115" t="s">
        <v>284</v>
      </c>
      <c r="B115" s="1">
        <v>0.31216460000000001</v>
      </c>
      <c r="C115">
        <v>15009.607</v>
      </c>
      <c r="D115" s="1">
        <v>0.2113826</v>
      </c>
    </row>
    <row r="116" spans="1:4" x14ac:dyDescent="0.2">
      <c r="A116" t="s">
        <v>214</v>
      </c>
      <c r="B116" s="1">
        <v>0.31348369999999998</v>
      </c>
      <c r="C116">
        <v>63369.027000000002</v>
      </c>
      <c r="D116" s="1">
        <v>0.29018080000000002</v>
      </c>
    </row>
    <row r="117" spans="1:4" x14ac:dyDescent="0.2">
      <c r="A117" t="s">
        <v>165</v>
      </c>
      <c r="B117" s="1">
        <v>0.3178549</v>
      </c>
      <c r="C117">
        <v>28113.116999999998</v>
      </c>
      <c r="D117" s="1">
        <v>0.24571570000000001</v>
      </c>
    </row>
    <row r="118" spans="1:4" x14ac:dyDescent="0.2">
      <c r="A118" t="s">
        <v>221</v>
      </c>
      <c r="B118" s="1">
        <v>0.32702029999999999</v>
      </c>
      <c r="C118">
        <v>38134.832999999999</v>
      </c>
      <c r="D118" s="1">
        <v>0.26239639999999997</v>
      </c>
    </row>
    <row r="119" spans="1:4" x14ac:dyDescent="0.2">
      <c r="A119" t="s">
        <v>175</v>
      </c>
      <c r="B119" s="1">
        <v>0.32710889999999998</v>
      </c>
      <c r="C119">
        <v>45630.038</v>
      </c>
      <c r="D119" s="1">
        <v>0.2722135</v>
      </c>
    </row>
    <row r="120" spans="1:4" x14ac:dyDescent="0.2">
      <c r="A120" t="s">
        <v>222</v>
      </c>
      <c r="B120" s="1">
        <v>0.32854420000000001</v>
      </c>
      <c r="C120">
        <v>36638.019</v>
      </c>
      <c r="D120" s="1">
        <v>0.26020569999999998</v>
      </c>
    </row>
    <row r="121" spans="1:4" x14ac:dyDescent="0.2">
      <c r="A121" t="s">
        <v>205</v>
      </c>
      <c r="B121" s="1">
        <v>0.3290785</v>
      </c>
      <c r="C121">
        <v>43796.784</v>
      </c>
      <c r="D121" s="1">
        <v>0.26997009999999999</v>
      </c>
    </row>
    <row r="122" spans="1:4" x14ac:dyDescent="0.2">
      <c r="A122" t="s">
        <v>187</v>
      </c>
      <c r="B122" s="1">
        <v>0.32965519999999998</v>
      </c>
      <c r="C122">
        <v>58798.936999999998</v>
      </c>
      <c r="D122" s="1">
        <v>0.2860857</v>
      </c>
    </row>
    <row r="123" spans="1:4" x14ac:dyDescent="0.2">
      <c r="A123" t="s">
        <v>192</v>
      </c>
      <c r="B123" s="1">
        <v>0.33843459999999997</v>
      </c>
      <c r="C123">
        <v>36773.313999999998</v>
      </c>
      <c r="D123" s="1">
        <v>0.26040740000000001</v>
      </c>
    </row>
    <row r="124" spans="1:4" x14ac:dyDescent="0.2">
      <c r="A124" t="s">
        <v>233</v>
      </c>
      <c r="B124" s="1">
        <v>0.33872059999999998</v>
      </c>
      <c r="C124">
        <v>75979.766000000003</v>
      </c>
      <c r="D124" s="1">
        <v>0.3001103</v>
      </c>
    </row>
    <row r="125" spans="1:4" x14ac:dyDescent="0.2">
      <c r="A125" t="s">
        <v>185</v>
      </c>
      <c r="B125" s="1">
        <v>0.34579589999999999</v>
      </c>
      <c r="C125">
        <v>54706.446000000004</v>
      </c>
      <c r="D125" s="1">
        <v>0.28213880000000002</v>
      </c>
    </row>
    <row r="126" spans="1:4" x14ac:dyDescent="0.2">
      <c r="A126" t="s">
        <v>290</v>
      </c>
      <c r="B126" s="1">
        <v>0.3458466</v>
      </c>
      <c r="C126">
        <v>66248.812999999995</v>
      </c>
      <c r="D126" s="1">
        <v>0.29261229999999999</v>
      </c>
    </row>
    <row r="127" spans="1:4" x14ac:dyDescent="0.2">
      <c r="A127" t="s">
        <v>158</v>
      </c>
      <c r="B127" s="1">
        <v>0.34610020000000002</v>
      </c>
      <c r="C127">
        <v>59962.826999999997</v>
      </c>
      <c r="D127" s="1">
        <v>0.28715810000000003</v>
      </c>
    </row>
    <row r="128" spans="1:4" x14ac:dyDescent="0.2">
      <c r="A128" t="s">
        <v>174</v>
      </c>
      <c r="B128" s="1">
        <v>0.35811490000000001</v>
      </c>
      <c r="C128">
        <v>44405.008000000002</v>
      </c>
      <c r="D128" s="1">
        <v>0.27072469999999998</v>
      </c>
    </row>
    <row r="129" spans="1:4" x14ac:dyDescent="0.2">
      <c r="A129" t="s">
        <v>173</v>
      </c>
      <c r="B129" s="1">
        <v>0.35825119999999999</v>
      </c>
      <c r="C129">
        <v>34721.873</v>
      </c>
      <c r="D129" s="1">
        <v>0.25726690000000002</v>
      </c>
    </row>
    <row r="130" spans="1:4" x14ac:dyDescent="0.2">
      <c r="A130" t="s">
        <v>176</v>
      </c>
      <c r="B130" s="1">
        <v>0.36105769999999998</v>
      </c>
      <c r="C130">
        <v>64883.902000000002</v>
      </c>
      <c r="D130" s="1">
        <v>0.29147329999999999</v>
      </c>
    </row>
    <row r="131" spans="1:4" x14ac:dyDescent="0.2">
      <c r="A131" t="s">
        <v>239</v>
      </c>
      <c r="B131" s="1">
        <v>0.36360300000000001</v>
      </c>
      <c r="C131">
        <v>14289.04</v>
      </c>
      <c r="D131" s="1">
        <v>0.20869099999999999</v>
      </c>
    </row>
    <row r="132" spans="1:4" x14ac:dyDescent="0.2">
      <c r="A132" t="s">
        <v>162</v>
      </c>
      <c r="B132" s="1">
        <v>0.36428369999999999</v>
      </c>
      <c r="C132">
        <v>58840.701999999997</v>
      </c>
      <c r="D132" s="1">
        <v>0.2861245</v>
      </c>
    </row>
    <row r="133" spans="1:4" x14ac:dyDescent="0.2">
      <c r="A133" t="s">
        <v>278</v>
      </c>
      <c r="B133" s="1">
        <v>0.36680170000000001</v>
      </c>
      <c r="C133">
        <v>22933.267</v>
      </c>
      <c r="D133" s="1">
        <v>0.23457410000000001</v>
      </c>
    </row>
    <row r="134" spans="1:4" x14ac:dyDescent="0.2">
      <c r="A134" t="s">
        <v>181</v>
      </c>
      <c r="B134" s="1">
        <v>0.36689250000000001</v>
      </c>
      <c r="C134">
        <v>43476.853999999999</v>
      </c>
      <c r="D134" s="1">
        <v>0.269569</v>
      </c>
    </row>
    <row r="135" spans="1:4" x14ac:dyDescent="0.2">
      <c r="A135" t="s">
        <v>203</v>
      </c>
      <c r="B135" s="1">
        <v>0.3674576</v>
      </c>
      <c r="C135">
        <v>35018.451999999997</v>
      </c>
      <c r="D135" s="1">
        <v>0.25773220000000002</v>
      </c>
    </row>
    <row r="136" spans="1:4" x14ac:dyDescent="0.2">
      <c r="A136" t="s">
        <v>232</v>
      </c>
      <c r="B136" s="1">
        <v>0.37738260000000001</v>
      </c>
      <c r="C136">
        <v>60126.817000000003</v>
      </c>
      <c r="D136" s="1">
        <v>0.28730749999999999</v>
      </c>
    </row>
    <row r="137" spans="1:4" x14ac:dyDescent="0.2">
      <c r="A137" t="s">
        <v>228</v>
      </c>
      <c r="B137" s="1">
        <v>0.37900420000000001</v>
      </c>
      <c r="C137">
        <v>43974.216999999997</v>
      </c>
      <c r="D137" s="1">
        <v>0.27019130000000002</v>
      </c>
    </row>
    <row r="138" spans="1:4" x14ac:dyDescent="0.2">
      <c r="A138" t="s">
        <v>193</v>
      </c>
      <c r="B138" s="1">
        <v>0.41263</v>
      </c>
      <c r="C138">
        <v>58195.362999999998</v>
      </c>
      <c r="D138" s="1">
        <v>0.28552119999999998</v>
      </c>
    </row>
    <row r="139" spans="1:4" x14ac:dyDescent="0.2">
      <c r="A139" t="s">
        <v>291</v>
      </c>
      <c r="B139" s="1">
        <v>0.41460819999999998</v>
      </c>
      <c r="C139">
        <v>71500.775999999998</v>
      </c>
      <c r="D139" s="1">
        <v>0.2967862</v>
      </c>
    </row>
    <row r="140" spans="1:4" x14ac:dyDescent="0.2">
      <c r="A140" t="s">
        <v>209</v>
      </c>
      <c r="B140" s="1">
        <v>0.44049820000000001</v>
      </c>
      <c r="C140">
        <v>49974.775000000001</v>
      </c>
      <c r="D140" s="1">
        <v>0.27718959999999998</v>
      </c>
    </row>
    <row r="141" spans="1:4" x14ac:dyDescent="0.2">
      <c r="A141" t="s">
        <v>210</v>
      </c>
      <c r="B141" s="1">
        <v>0.48781750000000001</v>
      </c>
      <c r="C141">
        <v>6578.7294000000002</v>
      </c>
      <c r="D141" s="1">
        <v>0.16625490000000001</v>
      </c>
    </row>
    <row r="142" spans="1:4" x14ac:dyDescent="0.2">
      <c r="A142" t="s">
        <v>202</v>
      </c>
      <c r="B142" s="1">
        <v>0.4884867</v>
      </c>
      <c r="C142">
        <v>2215.7298000000001</v>
      </c>
      <c r="D142" s="1">
        <v>0.10671600000000001</v>
      </c>
    </row>
  </sheetData>
  <sortState xmlns:xlrd2="http://schemas.microsoft.com/office/spreadsheetml/2017/richdata2" ref="A3:F142">
    <sortCondition ref="E3:E142"/>
    <sortCondition ref="B3:B142"/>
  </sortState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6760-110E-4C4C-ACA7-4DAFA9897186}">
  <dimension ref="A3:F9"/>
  <sheetViews>
    <sheetView workbookViewId="0">
      <selection activeCell="E26" sqref="E26"/>
    </sheetView>
  </sheetViews>
  <sheetFormatPr baseColWidth="10" defaultRowHeight="16" x14ac:dyDescent="0.2"/>
  <sheetData>
    <row r="3" spans="1:6" x14ac:dyDescent="0.2">
      <c r="B3" t="s">
        <v>74</v>
      </c>
      <c r="C3" t="s">
        <v>75</v>
      </c>
      <c r="D3" t="s">
        <v>76</v>
      </c>
      <c r="E3" t="s">
        <v>77</v>
      </c>
      <c r="F3" t="s">
        <v>78</v>
      </c>
    </row>
    <row r="4" spans="1:6" x14ac:dyDescent="0.2">
      <c r="A4" t="s">
        <v>3</v>
      </c>
      <c r="B4" s="1">
        <v>1.9607800000000002E-2</v>
      </c>
      <c r="C4" s="1">
        <v>0.13725490000000001</v>
      </c>
      <c r="D4" s="1">
        <v>0.60784320000000003</v>
      </c>
      <c r="E4" s="1">
        <v>0.2156863</v>
      </c>
      <c r="F4" s="1">
        <v>1.9607800000000002E-2</v>
      </c>
    </row>
    <row r="5" spans="1:6" x14ac:dyDescent="0.2">
      <c r="A5" t="s">
        <v>0</v>
      </c>
      <c r="B5" s="1">
        <v>6.4516100000000007E-2</v>
      </c>
      <c r="C5" s="1">
        <v>0.38709680000000002</v>
      </c>
      <c r="D5" s="1">
        <v>0.41935480000000003</v>
      </c>
      <c r="E5" s="1">
        <v>9.6774200000000005E-2</v>
      </c>
      <c r="F5" s="1">
        <v>3.2258099999999998E-2</v>
      </c>
    </row>
    <row r="6" spans="1:6" x14ac:dyDescent="0.2">
      <c r="A6" t="s">
        <v>4</v>
      </c>
      <c r="B6" s="1">
        <v>0</v>
      </c>
      <c r="C6" s="1">
        <v>0.15384619999999999</v>
      </c>
      <c r="D6" s="1">
        <v>0.69230769999999997</v>
      </c>
      <c r="E6" s="1">
        <v>0.15384619999999999</v>
      </c>
      <c r="F6" s="1">
        <v>0</v>
      </c>
    </row>
    <row r="7" spans="1:6" x14ac:dyDescent="0.2">
      <c r="A7" t="s">
        <v>2</v>
      </c>
      <c r="B7" s="1">
        <v>0</v>
      </c>
      <c r="C7" s="1">
        <v>0.3</v>
      </c>
      <c r="D7" s="1">
        <v>0.56666669999999997</v>
      </c>
      <c r="E7" s="1">
        <v>6.6666699999999995E-2</v>
      </c>
      <c r="F7" s="1">
        <v>6.6666699999999995E-2</v>
      </c>
    </row>
    <row r="8" spans="1:6" x14ac:dyDescent="0.2">
      <c r="A8" t="s">
        <v>1</v>
      </c>
      <c r="B8" s="1">
        <v>0.52</v>
      </c>
      <c r="C8" s="1">
        <v>0.28000000000000003</v>
      </c>
      <c r="D8" s="1">
        <v>0.18</v>
      </c>
      <c r="E8" s="1">
        <v>0</v>
      </c>
      <c r="F8" s="1">
        <v>0.02</v>
      </c>
    </row>
    <row r="9" spans="1:6" x14ac:dyDescent="0.2">
      <c r="A9" t="s">
        <v>16</v>
      </c>
      <c r="B9" s="1">
        <v>0.12832930000000001</v>
      </c>
      <c r="C9" s="1">
        <v>0.19612589999999999</v>
      </c>
      <c r="D9" s="1">
        <v>0.39225179999999998</v>
      </c>
      <c r="E9" s="1">
        <v>0.26876509999999998</v>
      </c>
      <c r="F9" s="1">
        <v>1.45278E-2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D5713-BDF6-9D47-8BCB-12E8D1824908}">
  <dimension ref="A2:F4"/>
  <sheetViews>
    <sheetView topLeftCell="F1" workbookViewId="0">
      <selection activeCell="F4" sqref="A2:F4"/>
    </sheetView>
  </sheetViews>
  <sheetFormatPr baseColWidth="10" defaultRowHeight="16" x14ac:dyDescent="0.2"/>
  <sheetData>
    <row r="2" spans="1:6" x14ac:dyDescent="0.2">
      <c r="B2" t="s">
        <v>74</v>
      </c>
      <c r="C2" t="s">
        <v>75</v>
      </c>
      <c r="D2" t="s">
        <v>76</v>
      </c>
      <c r="E2" t="s">
        <v>77</v>
      </c>
      <c r="F2" t="s">
        <v>78</v>
      </c>
    </row>
    <row r="3" spans="1:6" x14ac:dyDescent="0.2">
      <c r="A3" t="s">
        <v>246</v>
      </c>
      <c r="B3" s="1">
        <v>0.1153846</v>
      </c>
      <c r="C3" s="1">
        <v>0.23755660000000001</v>
      </c>
      <c r="D3" s="1">
        <v>0.44796380000000002</v>
      </c>
      <c r="E3" s="1">
        <v>0.1809955</v>
      </c>
      <c r="F3" s="1">
        <v>1.8099500000000001E-2</v>
      </c>
    </row>
    <row r="4" spans="1:6" x14ac:dyDescent="0.2">
      <c r="A4" t="s">
        <v>295</v>
      </c>
      <c r="B4" s="1">
        <v>0.19496859999999999</v>
      </c>
      <c r="C4" s="1">
        <v>0.13836480000000001</v>
      </c>
      <c r="D4" s="1">
        <v>0.327044</v>
      </c>
      <c r="E4" s="1">
        <v>0.3207547</v>
      </c>
      <c r="F4" s="1">
        <v>1.88679E-2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DCCC6-E425-D648-99E0-D49AAEFE192D}">
  <dimension ref="A2:C9"/>
  <sheetViews>
    <sheetView workbookViewId="0">
      <selection activeCell="I29" sqref="I29"/>
    </sheetView>
  </sheetViews>
  <sheetFormatPr baseColWidth="10" defaultRowHeight="16" x14ac:dyDescent="0.2"/>
  <sheetData>
    <row r="2" spans="1:3" x14ac:dyDescent="0.2">
      <c r="B2" t="s">
        <v>247</v>
      </c>
      <c r="C2" t="s">
        <v>247</v>
      </c>
    </row>
    <row r="3" spans="1:3" x14ac:dyDescent="0.2">
      <c r="A3" t="s">
        <v>16</v>
      </c>
      <c r="B3">
        <v>0.50180809999999998</v>
      </c>
      <c r="C3">
        <v>1.5129250000000001</v>
      </c>
    </row>
    <row r="4" spans="1:3" x14ac:dyDescent="0.2">
      <c r="A4" t="s">
        <v>15</v>
      </c>
      <c r="B4">
        <v>0.49633840000000001</v>
      </c>
      <c r="C4">
        <v>1.1824600000000001</v>
      </c>
    </row>
    <row r="5" spans="1:3" x14ac:dyDescent="0.2">
      <c r="A5" t="s">
        <v>4</v>
      </c>
      <c r="B5">
        <v>0.37120540000000002</v>
      </c>
      <c r="C5">
        <v>1.180159</v>
      </c>
    </row>
    <row r="6" spans="1:3" x14ac:dyDescent="0.2">
      <c r="A6" t="s">
        <v>3</v>
      </c>
      <c r="B6">
        <v>0.57538429999999996</v>
      </c>
      <c r="C6">
        <v>1.4466410000000001</v>
      </c>
    </row>
    <row r="7" spans="1:3" x14ac:dyDescent="0.2">
      <c r="A7" t="s">
        <v>2</v>
      </c>
      <c r="B7">
        <v>0.3709035</v>
      </c>
      <c r="C7">
        <v>0.96935389999999999</v>
      </c>
    </row>
    <row r="8" spans="1:3" x14ac:dyDescent="0.2">
      <c r="A8" t="s">
        <v>1</v>
      </c>
      <c r="B8">
        <v>0.42760690000000001</v>
      </c>
      <c r="C8">
        <v>0.76116649999999997</v>
      </c>
    </row>
    <row r="9" spans="1:3" x14ac:dyDescent="0.2">
      <c r="A9" t="s">
        <v>0</v>
      </c>
      <c r="B9">
        <v>0.65282790000000002</v>
      </c>
      <c r="C9">
        <v>1.5645899999999999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94D31-624B-8046-94A9-51B7024D1E63}">
  <dimension ref="A5:D15"/>
  <sheetViews>
    <sheetView workbookViewId="0">
      <selection activeCell="A23" sqref="A23:A28"/>
    </sheetView>
  </sheetViews>
  <sheetFormatPr baseColWidth="10" defaultRowHeight="16" x14ac:dyDescent="0.2"/>
  <sheetData>
    <row r="5" spans="1:4" x14ac:dyDescent="0.2">
      <c r="C5" t="s">
        <v>104</v>
      </c>
      <c r="D5" t="s">
        <v>103</v>
      </c>
    </row>
    <row r="6" spans="1:4" x14ac:dyDescent="0.2">
      <c r="A6" s="15" t="s">
        <v>105</v>
      </c>
      <c r="B6" t="s">
        <v>8</v>
      </c>
      <c r="C6" s="1">
        <v>0.65282790000000002</v>
      </c>
      <c r="D6" s="1">
        <v>0.67233770000000004</v>
      </c>
    </row>
    <row r="7" spans="1:4" x14ac:dyDescent="0.2">
      <c r="A7" s="15"/>
      <c r="B7" t="s">
        <v>10</v>
      </c>
      <c r="C7" s="1">
        <v>0.42760690000000001</v>
      </c>
      <c r="D7" s="1">
        <v>0.2432819</v>
      </c>
    </row>
    <row r="8" spans="1:4" x14ac:dyDescent="0.2">
      <c r="A8" s="15"/>
      <c r="B8" t="s">
        <v>6</v>
      </c>
      <c r="C8" s="1">
        <v>0.3709035</v>
      </c>
      <c r="D8" s="1">
        <v>0.43546319999999999</v>
      </c>
    </row>
    <row r="9" spans="1:4" x14ac:dyDescent="0.2">
      <c r="A9" s="15"/>
      <c r="B9" t="s">
        <v>12</v>
      </c>
      <c r="C9" s="1">
        <v>0.57538429999999996</v>
      </c>
      <c r="D9" s="1">
        <v>0.82046370000000002</v>
      </c>
    </row>
    <row r="10" spans="1:4" x14ac:dyDescent="0.2">
      <c r="A10" s="15"/>
      <c r="B10" t="s">
        <v>7</v>
      </c>
      <c r="C10" s="1">
        <v>0.37120540000000002</v>
      </c>
      <c r="D10" s="1">
        <v>0.36775849999999999</v>
      </c>
    </row>
    <row r="11" spans="1:4" x14ac:dyDescent="0.2">
      <c r="A11" s="15" t="s">
        <v>106</v>
      </c>
      <c r="B11" t="s">
        <v>8</v>
      </c>
      <c r="C11" s="1">
        <v>1.5645899999999999</v>
      </c>
      <c r="D11" s="1">
        <v>0.86905770000000004</v>
      </c>
    </row>
    <row r="12" spans="1:4" x14ac:dyDescent="0.2">
      <c r="A12" s="15"/>
      <c r="B12" t="s">
        <v>10</v>
      </c>
      <c r="C12" s="1">
        <v>0.76116649999999997</v>
      </c>
      <c r="D12" s="1">
        <v>0.41475000000000001</v>
      </c>
    </row>
    <row r="13" spans="1:4" x14ac:dyDescent="0.2">
      <c r="A13" s="15"/>
      <c r="B13" t="s">
        <v>6</v>
      </c>
      <c r="C13" s="1">
        <v>0.96935389999999999</v>
      </c>
      <c r="D13" s="1">
        <v>0.43472280000000002</v>
      </c>
    </row>
    <row r="14" spans="1:4" x14ac:dyDescent="0.2">
      <c r="A14" s="15"/>
      <c r="B14" t="s">
        <v>12</v>
      </c>
      <c r="C14" s="1">
        <v>1.4466410000000001</v>
      </c>
      <c r="D14" s="1">
        <v>1.2213989999999999</v>
      </c>
    </row>
    <row r="15" spans="1:4" x14ac:dyDescent="0.2">
      <c r="A15" s="15"/>
      <c r="B15" t="s">
        <v>7</v>
      </c>
      <c r="C15" s="1">
        <v>1.180159</v>
      </c>
      <c r="D15" s="1">
        <v>0.4495343</v>
      </c>
    </row>
  </sheetData>
  <mergeCells count="2">
    <mergeCell ref="A6:A10"/>
    <mergeCell ref="A11:A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8BBE5-07EE-FB43-A9B2-47F40E521477}">
  <dimension ref="A2:C5"/>
  <sheetViews>
    <sheetView workbookViewId="0">
      <selection activeCell="F33" sqref="F33"/>
    </sheetView>
  </sheetViews>
  <sheetFormatPr baseColWidth="10" defaultRowHeight="16" x14ac:dyDescent="0.2"/>
  <cols>
    <col min="1" max="1" width="19.1640625" bestFit="1" customWidth="1"/>
  </cols>
  <sheetData>
    <row r="2" spans="1:3" x14ac:dyDescent="0.2">
      <c r="B2" t="s">
        <v>71</v>
      </c>
      <c r="C2" t="s">
        <v>70</v>
      </c>
    </row>
    <row r="3" spans="1:3" x14ac:dyDescent="0.2">
      <c r="A3" t="s">
        <v>105</v>
      </c>
      <c r="B3" s="1">
        <v>1.4717960000000001</v>
      </c>
      <c r="C3" s="1">
        <v>0.9635975</v>
      </c>
    </row>
    <row r="4" spans="1:3" x14ac:dyDescent="0.2">
      <c r="A4" t="s">
        <v>101</v>
      </c>
      <c r="B4" s="1">
        <v>0.4715317</v>
      </c>
      <c r="C4" s="1">
        <v>0.43644070000000001</v>
      </c>
    </row>
    <row r="5" spans="1:3" x14ac:dyDescent="0.2">
      <c r="A5" t="s">
        <v>102</v>
      </c>
      <c r="B5" s="1">
        <v>0.41174379999999999</v>
      </c>
      <c r="C5" s="1">
        <v>0.60674649999999997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C614-2F0C-1048-9D5E-740E8BD7E1B9}">
  <dimension ref="A2:E7"/>
  <sheetViews>
    <sheetView workbookViewId="0">
      <selection activeCell="C22" sqref="C22"/>
    </sheetView>
  </sheetViews>
  <sheetFormatPr baseColWidth="10" defaultRowHeight="16" x14ac:dyDescent="0.2"/>
  <sheetData>
    <row r="2" spans="1:5" x14ac:dyDescent="0.2">
      <c r="B2" t="s">
        <v>272</v>
      </c>
      <c r="C2" t="s">
        <v>273</v>
      </c>
      <c r="D2" t="s">
        <v>274</v>
      </c>
      <c r="E2" t="s">
        <v>275</v>
      </c>
    </row>
    <row r="3" spans="1:5" x14ac:dyDescent="0.2">
      <c r="A3" t="s">
        <v>8</v>
      </c>
      <c r="B3" s="1">
        <v>-0.162103</v>
      </c>
      <c r="C3" s="1">
        <v>7.7829700000000002E-2</v>
      </c>
      <c r="D3" s="1">
        <v>0.77951060000000005</v>
      </c>
      <c r="E3" s="1">
        <v>0.70870319999999998</v>
      </c>
    </row>
    <row r="4" spans="1:5" x14ac:dyDescent="0.2">
      <c r="A4" t="s">
        <v>10</v>
      </c>
      <c r="B4" s="1">
        <v>0.2046761</v>
      </c>
      <c r="C4" s="1">
        <v>0.16189400000000001</v>
      </c>
      <c r="D4" s="1">
        <v>0.1322246</v>
      </c>
      <c r="E4" s="1">
        <v>0.57114399999999999</v>
      </c>
    </row>
    <row r="5" spans="1:5" x14ac:dyDescent="0.2">
      <c r="A5" t="s">
        <v>6</v>
      </c>
      <c r="B5" s="1">
        <v>-1.5841000000000001E-2</v>
      </c>
      <c r="C5" s="1">
        <v>-9.8466999999999999E-2</v>
      </c>
      <c r="D5" s="1">
        <v>0.56952230000000004</v>
      </c>
      <c r="E5" s="1">
        <v>0.54768479999999997</v>
      </c>
    </row>
    <row r="6" spans="1:5" x14ac:dyDescent="0.2">
      <c r="A6" t="s">
        <v>12</v>
      </c>
      <c r="B6" s="1">
        <v>0.1029989</v>
      </c>
      <c r="C6" s="1">
        <v>-0.58469150000000003</v>
      </c>
      <c r="D6" s="1">
        <v>0.99936610000000003</v>
      </c>
      <c r="E6" s="1">
        <v>-0.58146299999999995</v>
      </c>
    </row>
    <row r="7" spans="1:5" x14ac:dyDescent="0.2">
      <c r="A7" t="s">
        <v>7</v>
      </c>
      <c r="B7" s="1">
        <v>0.2017274</v>
      </c>
      <c r="C7" s="1">
        <v>-0.19504859999999999</v>
      </c>
      <c r="D7" s="1">
        <v>0.59947620000000001</v>
      </c>
      <c r="E7" s="1">
        <v>0.83056680000000005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F308B-5596-5C4D-B2C1-7D09A0D6E2BE}">
  <dimension ref="A12:E31"/>
  <sheetViews>
    <sheetView workbookViewId="0">
      <selection activeCell="D51" sqref="D51"/>
    </sheetView>
  </sheetViews>
  <sheetFormatPr baseColWidth="10" defaultColWidth="11" defaultRowHeight="16" x14ac:dyDescent="0.2"/>
  <cols>
    <col min="1" max="1" width="27" customWidth="1"/>
  </cols>
  <sheetData>
    <row r="12" spans="1:5" x14ac:dyDescent="0.2">
      <c r="A12" s="5"/>
      <c r="B12" s="5"/>
      <c r="C12" s="5"/>
      <c r="D12" s="5"/>
      <c r="E12" s="5"/>
    </row>
    <row r="13" spans="1:5" x14ac:dyDescent="0.2">
      <c r="B13" s="15" t="s">
        <v>50</v>
      </c>
      <c r="C13" s="15"/>
      <c r="D13" s="15" t="s">
        <v>51</v>
      </c>
      <c r="E13" s="15"/>
    </row>
    <row r="14" spans="1:5" x14ac:dyDescent="0.2">
      <c r="A14" s="5" t="s">
        <v>52</v>
      </c>
      <c r="B14" s="5" t="s">
        <v>53</v>
      </c>
      <c r="C14" s="5" t="s">
        <v>54</v>
      </c>
      <c r="D14" s="5" t="s">
        <v>53</v>
      </c>
      <c r="E14" s="5" t="s">
        <v>54</v>
      </c>
    </row>
    <row r="15" spans="1:5" x14ac:dyDescent="0.2">
      <c r="A15" t="s">
        <v>55</v>
      </c>
      <c r="B15" s="2">
        <v>5.5203369999999996</v>
      </c>
      <c r="C15" s="8">
        <v>0</v>
      </c>
      <c r="D15" s="2">
        <v>5.1952959999999999</v>
      </c>
      <c r="E15" s="8">
        <v>0</v>
      </c>
    </row>
    <row r="16" spans="1:5" x14ac:dyDescent="0.2">
      <c r="A16" s="5" t="s">
        <v>56</v>
      </c>
      <c r="B16" s="10">
        <v>19.322410000000001</v>
      </c>
      <c r="C16" s="11">
        <v>0</v>
      </c>
      <c r="D16" s="10">
        <v>10.50189</v>
      </c>
      <c r="E16" s="11">
        <v>0</v>
      </c>
    </row>
    <row r="17" spans="1:5" x14ac:dyDescent="0.2">
      <c r="A17" t="s">
        <v>57</v>
      </c>
      <c r="B17" s="2"/>
      <c r="C17" s="8"/>
      <c r="D17" s="2">
        <v>0.52086049999999995</v>
      </c>
      <c r="E17" s="8">
        <v>0</v>
      </c>
    </row>
    <row r="18" spans="1:5" x14ac:dyDescent="0.2">
      <c r="A18" t="s">
        <v>58</v>
      </c>
      <c r="B18" s="2"/>
      <c r="C18" s="8"/>
      <c r="D18" s="2">
        <v>0.45216840000000003</v>
      </c>
      <c r="E18" s="8">
        <v>0</v>
      </c>
    </row>
    <row r="19" spans="1:5" x14ac:dyDescent="0.2">
      <c r="A19" t="s">
        <v>59</v>
      </c>
      <c r="B19" s="2"/>
      <c r="C19" s="8"/>
      <c r="D19" s="2">
        <v>1.9922599999999999</v>
      </c>
      <c r="E19" s="8">
        <v>1E-3</v>
      </c>
    </row>
    <row r="20" spans="1:5" x14ac:dyDescent="0.2">
      <c r="A20" t="s">
        <v>60</v>
      </c>
      <c r="B20" s="2"/>
      <c r="C20" s="8"/>
      <c r="D20" s="2">
        <v>3.4173680000000002</v>
      </c>
      <c r="E20" s="8">
        <v>0</v>
      </c>
    </row>
    <row r="21" spans="1:5" x14ac:dyDescent="0.2">
      <c r="A21" t="s">
        <v>61</v>
      </c>
      <c r="B21" s="2"/>
      <c r="C21" s="8"/>
      <c r="D21" s="2">
        <v>0.41815370000000002</v>
      </c>
      <c r="E21" s="8">
        <v>0</v>
      </c>
    </row>
    <row r="22" spans="1:5" x14ac:dyDescent="0.2">
      <c r="A22" t="s">
        <v>62</v>
      </c>
      <c r="B22" s="2"/>
      <c r="C22" s="8"/>
      <c r="D22" s="2"/>
      <c r="E22" s="8"/>
    </row>
    <row r="23" spans="1:5" x14ac:dyDescent="0.2">
      <c r="A23" t="s">
        <v>1</v>
      </c>
      <c r="B23" s="2"/>
      <c r="C23" s="8"/>
      <c r="D23" s="2">
        <v>-4.9011589999999998</v>
      </c>
      <c r="E23" s="8">
        <v>0</v>
      </c>
    </row>
    <row r="24" spans="1:5" x14ac:dyDescent="0.2">
      <c r="A24" t="s">
        <v>63</v>
      </c>
      <c r="B24" s="2"/>
      <c r="C24" s="8"/>
      <c r="D24" s="2">
        <v>2.1429999999999998</v>
      </c>
      <c r="E24" s="8">
        <v>3.9E-2</v>
      </c>
    </row>
    <row r="25" spans="1:5" x14ac:dyDescent="0.2">
      <c r="A25" t="s">
        <v>64</v>
      </c>
      <c r="B25" s="2"/>
      <c r="C25" s="8"/>
      <c r="D25" s="2">
        <v>4.1107189999999996</v>
      </c>
      <c r="E25" s="8">
        <v>1E-3</v>
      </c>
    </row>
    <row r="26" spans="1:5" x14ac:dyDescent="0.2">
      <c r="A26" t="s">
        <v>3</v>
      </c>
      <c r="B26" s="2"/>
      <c r="C26" s="8"/>
      <c r="D26" s="2">
        <v>-0.94715260000000001</v>
      </c>
      <c r="E26" s="8">
        <v>0.30399999999999999</v>
      </c>
    </row>
    <row r="27" spans="1:5" x14ac:dyDescent="0.2">
      <c r="A27" t="s">
        <v>4</v>
      </c>
      <c r="B27" s="2"/>
      <c r="C27" s="8"/>
      <c r="D27" s="2">
        <v>21.23583</v>
      </c>
      <c r="E27" s="8">
        <v>0</v>
      </c>
    </row>
    <row r="28" spans="1:5" x14ac:dyDescent="0.2">
      <c r="A28" s="5" t="s">
        <v>65</v>
      </c>
      <c r="B28" s="10">
        <v>300.70269999999999</v>
      </c>
      <c r="C28" s="11">
        <v>0</v>
      </c>
      <c r="D28" s="10">
        <v>296.37240000000003</v>
      </c>
      <c r="E28" s="11">
        <v>0</v>
      </c>
    </row>
    <row r="29" spans="1:5" x14ac:dyDescent="0.2">
      <c r="A29" t="s">
        <v>66</v>
      </c>
      <c r="B29">
        <v>0.56000000000000005</v>
      </c>
      <c r="D29" s="4">
        <v>0.65</v>
      </c>
    </row>
    <row r="30" spans="1:5" x14ac:dyDescent="0.2">
      <c r="A30" t="s">
        <v>67</v>
      </c>
      <c r="B30" s="9">
        <v>30890</v>
      </c>
      <c r="D30" s="9">
        <v>29124</v>
      </c>
    </row>
    <row r="31" spans="1:5" x14ac:dyDescent="0.2">
      <c r="A31" s="5" t="s">
        <v>68</v>
      </c>
      <c r="B31" s="12">
        <v>1095</v>
      </c>
      <c r="C31" s="5"/>
      <c r="D31" s="12">
        <v>1065</v>
      </c>
      <c r="E31" s="5"/>
    </row>
  </sheetData>
  <mergeCells count="2">
    <mergeCell ref="B13:C13"/>
    <mergeCell ref="D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Fig.1</vt:lpstr>
      <vt:lpstr>Fig.2</vt:lpstr>
      <vt:lpstr>Fig.3</vt:lpstr>
      <vt:lpstr>Fig.4</vt:lpstr>
      <vt:lpstr>Fig.5&amp;14 DCE</vt:lpstr>
      <vt:lpstr>Fig.6</vt:lpstr>
      <vt:lpstr>Fig7&amp;8</vt:lpstr>
      <vt:lpstr>Fig.7&amp;8</vt:lpstr>
      <vt:lpstr>Fig.9</vt:lpstr>
      <vt:lpstr>Fig.10&amp;11</vt:lpstr>
      <vt:lpstr>Fig.12&amp;13</vt:lpstr>
      <vt:lpstr>Fig.15</vt:lpstr>
      <vt:lpstr>Fig.16</vt:lpstr>
      <vt:lpstr>Fig. 17</vt:lpstr>
      <vt:lpstr>Fig.18</vt:lpstr>
      <vt:lpstr>Fig. 19</vt:lpstr>
      <vt:lpstr>Fig.20</vt:lpstr>
      <vt:lpstr>Fig.21</vt:lpstr>
      <vt:lpstr>Fig.22</vt:lpstr>
      <vt:lpstr>Table SEA-PLM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Cahu</dc:creator>
  <cp:keywords/>
  <dc:description/>
  <cp:lastModifiedBy>Paul Cahu</cp:lastModifiedBy>
  <cp:revision/>
  <dcterms:created xsi:type="dcterms:W3CDTF">2023-02-13T11:35:33Z</dcterms:created>
  <dcterms:modified xsi:type="dcterms:W3CDTF">2023-10-27T13:22:28Z</dcterms:modified>
  <cp:category/>
  <cp:contentStatus/>
</cp:coreProperties>
</file>